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7" r:id="rId6"/>
    <sheet name="Лист7" sheetId="8" r:id="rId7"/>
    <sheet name="Лист8" sheetId="9" r:id="rId8"/>
    <sheet name="Лист9" sheetId="10" r:id="rId9"/>
    <sheet name="Лист10" sheetId="11" r:id="rId10"/>
    <sheet name="Лист11" sheetId="13" r:id="rId11"/>
  </sheets>
  <definedNames>
    <definedName name="_xlnm._FilterDatabase" localSheetId="0" hidden="1">Лист1!#REF!</definedName>
    <definedName name="_xlnm._FilterDatabase" localSheetId="9" hidden="1">Лист10!#REF!</definedName>
    <definedName name="_xlnm._FilterDatabase" localSheetId="10" hidden="1">Лист11!#REF!</definedName>
    <definedName name="_xlnm._FilterDatabase" localSheetId="1" hidden="1">Лист2!#REF!</definedName>
    <definedName name="_xlnm._FilterDatabase" localSheetId="2" hidden="1">Лист3!#REF!</definedName>
    <definedName name="_xlnm._FilterDatabase" localSheetId="3" hidden="1">Лист4!#REF!</definedName>
    <definedName name="_xlnm._FilterDatabase" localSheetId="4" hidden="1">Лист5!#REF!</definedName>
    <definedName name="_xlnm._FilterDatabase" localSheetId="5" hidden="1">Лист6!#REF!</definedName>
    <definedName name="_xlnm._FilterDatabase" localSheetId="6" hidden="1">Лист7!#REF!</definedName>
    <definedName name="_xlnm._FilterDatabase" localSheetId="7" hidden="1">Лист8!#REF!</definedName>
    <definedName name="_xlnm._FilterDatabase" localSheetId="8" hidden="1">Лист9!#REF!</definedName>
    <definedName name="_xlnm.Print_Area" localSheetId="0">Лист1!$A$1:$M$27</definedName>
    <definedName name="_xlnm.Print_Area" localSheetId="9">Лист10!$A$1:$P$27</definedName>
    <definedName name="_xlnm.Print_Area" localSheetId="10">Лист11!$A$1:$P$27</definedName>
    <definedName name="_xlnm.Print_Area" localSheetId="1">Лист2!$A$1:$M$27</definedName>
    <definedName name="_xlnm.Print_Area" localSheetId="2">Лист3!$A$1:$M$27</definedName>
    <definedName name="_xlnm.Print_Area" localSheetId="3">Лист4!$A$1:$S$27</definedName>
    <definedName name="_xlnm.Print_Area" localSheetId="4">Лист5!$A$1:$P$27</definedName>
    <definedName name="_xlnm.Print_Area" localSheetId="5">Лист6!$A$1:$P$27</definedName>
    <definedName name="_xlnm.Print_Area" localSheetId="6">Лист7!$A$1:$P$27</definedName>
    <definedName name="_xlnm.Print_Area" localSheetId="7">Лист8!$A$1:$P$27</definedName>
    <definedName name="_xlnm.Print_Area" localSheetId="8">Лист9!$A$1:$M$27</definedName>
  </definedNames>
  <calcPr calcId="145621"/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7" i="1"/>
</calcChain>
</file>

<file path=xl/sharedStrings.xml><?xml version="1.0" encoding="utf-8"?>
<sst xmlns="http://schemas.openxmlformats.org/spreadsheetml/2006/main" count="526" uniqueCount="91">
  <si>
    <t>Осн. показ. деят.</t>
  </si>
  <si>
    <t xml:space="preserve">+, - </t>
  </si>
  <si>
    <t>пред.</t>
  </si>
  <si>
    <t>текущ.</t>
  </si>
  <si>
    <t>в %</t>
  </si>
  <si>
    <t>О Б Л А С Т И</t>
  </si>
  <si>
    <t>г. Астана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</si>
  <si>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</si>
  <si>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</si>
  <si>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</si>
  <si>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</si>
  <si>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</si>
  <si>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</si>
  <si>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</si>
  <si>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</si>
  <si>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</si>
  <si>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</si>
  <si>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</si>
  <si>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</si>
  <si>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</si>
  <si>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</si>
  <si>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</si>
  <si>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</si>
  <si>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 "Спецобъект" г.Байконур</t>
  </si>
  <si>
    <t>Всего лиц</t>
  </si>
  <si>
    <t>направлено в суд</t>
  </si>
  <si>
    <t xml:space="preserve">прекращено по пунктам 3), 4), 9), 10), 11), 12) ч.1 ст. 35 и ст.36 УПК РК </t>
  </si>
  <si>
    <t>из них:</t>
  </si>
  <si>
    <t>Гражданин РК</t>
  </si>
  <si>
    <t>Гражданин СНГ</t>
  </si>
  <si>
    <t>Иностранные граждане</t>
  </si>
  <si>
    <t>принято решений в порядке ст. 518 УПК РК</t>
  </si>
  <si>
    <t>несовершеннолетних</t>
  </si>
  <si>
    <t>12-13 лет</t>
  </si>
  <si>
    <t>14-15 лет</t>
  </si>
  <si>
    <t>16-17 лет</t>
  </si>
  <si>
    <t>18-20 лет</t>
  </si>
  <si>
    <t>21-29 лет</t>
  </si>
  <si>
    <t>30-39 лет</t>
  </si>
  <si>
    <t>40-49 лет</t>
  </si>
  <si>
    <t>50-59 лет</t>
  </si>
  <si>
    <t>60 лет и выше</t>
  </si>
  <si>
    <t>рабочих</t>
  </si>
  <si>
    <t>гос.служащих</t>
  </si>
  <si>
    <t>чатных предпринимателей</t>
  </si>
  <si>
    <t>учащихся учебных заведений</t>
  </si>
  <si>
    <t>безработные</t>
  </si>
  <si>
    <t>МВД (в том числе органы УИС и ЧС)</t>
  </si>
  <si>
    <t>КНБ</t>
  </si>
  <si>
    <t>Прокуратуры</t>
  </si>
  <si>
    <t>Службы экономических расследований</t>
  </si>
  <si>
    <t>Антикоррупционной службы</t>
  </si>
  <si>
    <t>Судьи</t>
  </si>
  <si>
    <t>Депутаты</t>
  </si>
  <si>
    <t>Акимы</t>
  </si>
  <si>
    <t>Судебных исполнителей</t>
  </si>
  <si>
    <t>Военнослужащие</t>
  </si>
  <si>
    <t>в группе</t>
  </si>
  <si>
    <t>в состоянии алкогольного опьянения</t>
  </si>
  <si>
    <t>в состоянии наркотического или токсикоманического опьянения опьянения</t>
  </si>
  <si>
    <t>в группе только несовершеннолетних</t>
  </si>
  <si>
    <t>в состоянии алкогольного опьянения в т.ч. несовершеннолетних</t>
  </si>
  <si>
    <t>в состоянии наркотического или токсикоманического опьянения опьянения в т.ч. несовершеннолетних</t>
  </si>
  <si>
    <t>Сведения о лицах, совершивших правонаршения в группе, в состоянии опьянения, а также ранее совершавших правонарушения несовершеннолетними</t>
  </si>
  <si>
    <t xml:space="preserve"> Сведения о судьях и иных работниках органов власти и управления, совершивших правонарушения</t>
  </si>
  <si>
    <t xml:space="preserve"> Сведения о сотрудниках правоохранительных органов, совершивших правонарушения</t>
  </si>
  <si>
    <t>Сведения о роде занятий лиц, совершивших правонарушения</t>
  </si>
  <si>
    <t>Сведения о возрастном составе лиц, совершивших правонарушения</t>
  </si>
  <si>
    <t>Сведения о несовершеннолетних лицах, совершивших правонарушения</t>
  </si>
  <si>
    <t>Сведения о лицах, совершивших уголовные правонарушения</t>
  </si>
  <si>
    <t>Сведения о лицах, совершивших правонарушения женщиной, гражданином РК, СНГ и ностранными гражданами</t>
  </si>
  <si>
    <t xml:space="preserve">Сведения о лицах, совершивших правонаршения </t>
  </si>
  <si>
    <t>убийство</t>
  </si>
  <si>
    <t>умышленное причинение тяжкого вреда здоровью</t>
  </si>
  <si>
    <t>изнасилование</t>
  </si>
  <si>
    <t>кража</t>
  </si>
  <si>
    <t>мошеничество</t>
  </si>
  <si>
    <t>грабежи</t>
  </si>
  <si>
    <t>разбой</t>
  </si>
  <si>
    <t>вымогательство</t>
  </si>
  <si>
    <t>хулиганство</t>
  </si>
  <si>
    <t>связанные с наркотиками                                        (ст.296-303 УК РК)</t>
  </si>
  <si>
    <t>Женщин</t>
  </si>
  <si>
    <t>в чьих действиях признан рецидив                                                       либо опасный рецидив преступлений</t>
  </si>
  <si>
    <t xml:space="preserve">Сведения о лицах, совершивших правонаршения в группе, в состоянии опьянения, а также совершавших правонарушения  </t>
  </si>
  <si>
    <t>имеющие не снятую и непогашенную судимость</t>
  </si>
  <si>
    <t>совершавших правонаршения в т.ч. несовершеннолетних</t>
  </si>
  <si>
    <t>г.Шымкент</t>
  </si>
  <si>
    <t>Туркестнаская</t>
  </si>
  <si>
    <t>Туркестанская</t>
  </si>
  <si>
    <t>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</si>
</sst>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3" fillId="0" borderId="5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10" xfId="0" quotePrefix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tabSelected="1" view="pageBreakPreview" zoomScale="75" zoomScaleNormal="75" zoomScaleSheetLayoutView="75" workbookViewId="0">
      <selection activeCell="C9" sqref="C9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7.25" customHeight="1" x14ac:dyDescent="0.2">
      <c r="A1" s="29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"/>
    <row r="3" spans="1:13" x14ac:dyDescent="0.2">
      <c r="A3" s="21" t="s">
        <v>0</v>
      </c>
      <c r="B3" s="34" t="s">
        <v>24</v>
      </c>
      <c r="C3" s="34"/>
      <c r="D3" s="30" t="s">
        <v>1</v>
      </c>
      <c r="E3" s="24" t="s">
        <v>27</v>
      </c>
      <c r="F3" s="25"/>
      <c r="G3" s="25"/>
      <c r="H3" s="25"/>
      <c r="I3" s="25"/>
      <c r="J3" s="25"/>
      <c r="K3" s="25"/>
      <c r="L3" s="25"/>
      <c r="M3" s="26"/>
    </row>
    <row r="4" spans="1:13" ht="75" customHeight="1" x14ac:dyDescent="0.2">
      <c r="A4" s="22"/>
      <c r="B4" s="34"/>
      <c r="C4" s="34"/>
      <c r="D4" s="31"/>
      <c r="E4" s="32" t="s">
        <v>25</v>
      </c>
      <c r="F4" s="33"/>
      <c r="G4" s="3" t="s">
        <v>1</v>
      </c>
      <c r="H4" s="34" t="s">
        <v>26</v>
      </c>
      <c r="I4" s="34"/>
      <c r="J4" s="3" t="s">
        <v>1</v>
      </c>
      <c r="K4" s="27" t="s">
        <v>31</v>
      </c>
      <c r="L4" s="28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</row>
    <row r="7" spans="1:13" x14ac:dyDescent="0.2">
      <c r="A7" s="2" t="s">
        <v>6</v>
      </c>
      <c r="B7" s="11">
        <v>492</v>
      </c>
      <c r="C7" s="12">
        <v>452</v>
      </c>
      <c r="D7" s="19">
        <f>IF(ISERROR(C7-B7/B7)," ",(C7-B7)*100/B7)</f>
        <v>-8.1300813008130088</v>
      </c>
      <c r="E7" s="11">
        <v>187</v>
      </c>
      <c r="F7" s="12">
        <v>143</v>
      </c>
      <c r="G7" s="19">
        <f>IF(ISERROR(F7-E7/E7)," ",(F7-E7)*100/E7)</f>
        <v>-23.529411764705884</v>
      </c>
      <c r="H7" s="11">
        <v>303</v>
      </c>
      <c r="I7" s="12">
        <v>309</v>
      </c>
      <c r="J7" s="19">
        <f>IF(ISERROR(I7-H7/H7)," ",(I7-H7)*100/H7)</f>
        <v>1.9801980198019802</v>
      </c>
      <c r="K7" s="11">
        <v>2</v>
      </c>
      <c r="L7" s="12">
        <v>0</v>
      </c>
      <c r="M7" s="19">
        <f>IF(ISERROR(L7-K7/K7)," ",(L7-K7)*100/K7)</f>
        <v>-100</v>
      </c>
    </row>
    <row r="8" spans="1:13" x14ac:dyDescent="0.2">
      <c r="A8" s="6" t="s">
        <v>7</v>
      </c>
      <c r="B8" s="11">
        <v>438</v>
      </c>
      <c r="C8" s="12">
        <v>297</v>
      </c>
      <c r="D8" s="13">
        <f t="shared" ref="D8:D27" si="0">IF(ISERROR(C8-B8/B8)," ",(C8-B8)*100/B8)</f>
        <v>-32.19178082191781</v>
      </c>
      <c r="E8" s="11">
        <v>111</v>
      </c>
      <c r="F8" s="12">
        <v>112</v>
      </c>
      <c r="G8" s="13">
        <f t="shared" ref="G8:G27" si="1">IF(ISERROR(F8-E8/E8)," ",(F8-E8)*100/E8)</f>
        <v>0.90090090090090091</v>
      </c>
      <c r="H8" s="11">
        <v>324</v>
      </c>
      <c r="I8" s="12">
        <v>185</v>
      </c>
      <c r="J8" s="13">
        <f t="shared" ref="J8:J27" si="2">IF(ISERROR(I8-H8/H8)," ",(I8-H8)*100/H8)</f>
        <v>-42.901234567901234</v>
      </c>
      <c r="K8" s="11">
        <v>3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536</v>
      </c>
      <c r="C9" s="12">
        <v>314</v>
      </c>
      <c r="D9" s="13">
        <f t="shared" si="0"/>
        <v>-41.417910447761194</v>
      </c>
      <c r="E9" s="11">
        <v>190</v>
      </c>
      <c r="F9" s="12">
        <v>153</v>
      </c>
      <c r="G9" s="13">
        <f t="shared" si="1"/>
        <v>-19.473684210526315</v>
      </c>
      <c r="H9" s="11">
        <v>346</v>
      </c>
      <c r="I9" s="12">
        <v>160</v>
      </c>
      <c r="J9" s="13">
        <f t="shared" si="2"/>
        <v>-53.75722543352601</v>
      </c>
      <c r="K9" s="11">
        <v>0</v>
      </c>
      <c r="L9" s="12">
        <v>1</v>
      </c>
      <c r="M9" s="13" t="str">
        <f t="shared" si="3"/>
        <v xml:space="preserve"> </v>
      </c>
    </row>
    <row r="10" spans="1:13" x14ac:dyDescent="0.2">
      <c r="A10" s="6" t="s">
        <v>9</v>
      </c>
      <c r="B10" s="11">
        <v>985</v>
      </c>
      <c r="C10" s="12">
        <v>1003</v>
      </c>
      <c r="D10" s="13">
        <f t="shared" si="0"/>
        <v>1.8274111675126903</v>
      </c>
      <c r="E10" s="11">
        <v>359</v>
      </c>
      <c r="F10" s="12">
        <v>362</v>
      </c>
      <c r="G10" s="13">
        <f t="shared" si="1"/>
        <v>0.83565459610027859</v>
      </c>
      <c r="H10" s="11">
        <v>624</v>
      </c>
      <c r="I10" s="12">
        <v>640</v>
      </c>
      <c r="J10" s="13">
        <f t="shared" si="2"/>
        <v>2.5641025641025643</v>
      </c>
      <c r="K10" s="11">
        <v>2</v>
      </c>
      <c r="L10" s="12">
        <v>1</v>
      </c>
      <c r="M10" s="13">
        <f t="shared" si="3"/>
        <v>-50</v>
      </c>
    </row>
    <row r="11" spans="1:13" x14ac:dyDescent="0.2">
      <c r="A11" s="6" t="s">
        <v>10</v>
      </c>
      <c r="B11" s="11">
        <v>963</v>
      </c>
      <c r="C11" s="12">
        <v>782</v>
      </c>
      <c r="D11" s="13">
        <f t="shared" si="0"/>
        <v>-18.795430944963655</v>
      </c>
      <c r="E11" s="11">
        <v>299</v>
      </c>
      <c r="F11" s="12">
        <v>212</v>
      </c>
      <c r="G11" s="13">
        <f t="shared" si="1"/>
        <v>-29.096989966555185</v>
      </c>
      <c r="H11" s="11">
        <v>661</v>
      </c>
      <c r="I11" s="12">
        <v>570</v>
      </c>
      <c r="J11" s="13">
        <f t="shared" si="2"/>
        <v>-13.767019667170953</v>
      </c>
      <c r="K11" s="11">
        <v>3</v>
      </c>
      <c r="L11" s="12">
        <v>0</v>
      </c>
      <c r="M11" s="13">
        <f t="shared" si="3"/>
        <v>-100</v>
      </c>
    </row>
    <row r="12" spans="1:13" x14ac:dyDescent="0.2">
      <c r="A12" s="6" t="s">
        <v>11</v>
      </c>
      <c r="B12" s="11">
        <v>177</v>
      </c>
      <c r="C12" s="12">
        <v>168</v>
      </c>
      <c r="D12" s="13">
        <f t="shared" si="0"/>
        <v>-5.0847457627118642</v>
      </c>
      <c r="E12" s="11">
        <v>84</v>
      </c>
      <c r="F12" s="12">
        <v>74</v>
      </c>
      <c r="G12" s="13">
        <f t="shared" si="1"/>
        <v>-11.904761904761905</v>
      </c>
      <c r="H12" s="11">
        <v>93</v>
      </c>
      <c r="I12" s="12">
        <v>93</v>
      </c>
      <c r="J12" s="13">
        <f t="shared" si="2"/>
        <v>0</v>
      </c>
      <c r="K12" s="11">
        <v>0</v>
      </c>
      <c r="L12" s="12">
        <v>1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750</v>
      </c>
      <c r="C13" s="12">
        <v>563</v>
      </c>
      <c r="D13" s="13">
        <f t="shared" si="0"/>
        <v>-24.933333333333334</v>
      </c>
      <c r="E13" s="11">
        <v>223</v>
      </c>
      <c r="F13" s="12">
        <v>233</v>
      </c>
      <c r="G13" s="13">
        <f t="shared" si="1"/>
        <v>4.4843049327354256</v>
      </c>
      <c r="H13" s="11">
        <v>526</v>
      </c>
      <c r="I13" s="12">
        <v>329</v>
      </c>
      <c r="J13" s="13">
        <f t="shared" si="2"/>
        <v>-37.452471482889734</v>
      </c>
      <c r="K13" s="11">
        <v>1</v>
      </c>
      <c r="L13" s="12">
        <v>1</v>
      </c>
      <c r="M13" s="13">
        <f t="shared" si="3"/>
        <v>0</v>
      </c>
    </row>
    <row r="14" spans="1:13" x14ac:dyDescent="0.2">
      <c r="A14" s="6" t="s">
        <v>13</v>
      </c>
      <c r="B14" s="11">
        <v>362</v>
      </c>
      <c r="C14" s="12">
        <v>245</v>
      </c>
      <c r="D14" s="13">
        <f t="shared" si="0"/>
        <v>-32.320441988950279</v>
      </c>
      <c r="E14" s="11">
        <v>146</v>
      </c>
      <c r="F14" s="12">
        <v>136</v>
      </c>
      <c r="G14" s="13">
        <f t="shared" si="1"/>
        <v>-6.8493150684931505</v>
      </c>
      <c r="H14" s="11">
        <v>214</v>
      </c>
      <c r="I14" s="12">
        <v>109</v>
      </c>
      <c r="J14" s="13">
        <f t="shared" si="2"/>
        <v>-49.065420560747661</v>
      </c>
      <c r="K14" s="11">
        <v>2</v>
      </c>
      <c r="L14" s="12">
        <v>0</v>
      </c>
      <c r="M14" s="13">
        <f t="shared" si="3"/>
        <v>-100</v>
      </c>
    </row>
    <row r="15" spans="1:13" x14ac:dyDescent="0.2">
      <c r="A15" s="6" t="s">
        <v>14</v>
      </c>
      <c r="B15" s="11">
        <v>331</v>
      </c>
      <c r="C15" s="12">
        <v>308</v>
      </c>
      <c r="D15" s="13">
        <f t="shared" si="0"/>
        <v>-6.9486404833836861</v>
      </c>
      <c r="E15" s="11">
        <v>102</v>
      </c>
      <c r="F15" s="12">
        <v>125</v>
      </c>
      <c r="G15" s="13">
        <f t="shared" si="1"/>
        <v>22.549019607843139</v>
      </c>
      <c r="H15" s="11">
        <v>228</v>
      </c>
      <c r="I15" s="12">
        <v>182</v>
      </c>
      <c r="J15" s="13">
        <f t="shared" si="2"/>
        <v>-20.17543859649123</v>
      </c>
      <c r="K15" s="11">
        <v>1</v>
      </c>
      <c r="L15" s="12">
        <v>1</v>
      </c>
      <c r="M15" s="13">
        <f t="shared" si="3"/>
        <v>0</v>
      </c>
    </row>
    <row r="16" spans="1:13" x14ac:dyDescent="0.2">
      <c r="A16" s="6" t="s">
        <v>15</v>
      </c>
      <c r="B16" s="11">
        <v>382</v>
      </c>
      <c r="C16" s="12">
        <v>374</v>
      </c>
      <c r="D16" s="13">
        <f t="shared" si="0"/>
        <v>-2.0942408376963351</v>
      </c>
      <c r="E16" s="11">
        <v>179</v>
      </c>
      <c r="F16" s="12">
        <v>102</v>
      </c>
      <c r="G16" s="13">
        <f t="shared" si="1"/>
        <v>-43.016759776536311</v>
      </c>
      <c r="H16" s="11">
        <v>203</v>
      </c>
      <c r="I16" s="12">
        <v>271</v>
      </c>
      <c r="J16" s="13">
        <f t="shared" si="2"/>
        <v>33.497536945812811</v>
      </c>
      <c r="K16" s="11">
        <v>0</v>
      </c>
      <c r="L16" s="12">
        <v>1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234</v>
      </c>
      <c r="C17" s="12">
        <v>229</v>
      </c>
      <c r="D17" s="13">
        <f t="shared" si="0"/>
        <v>-2.1367521367521367</v>
      </c>
      <c r="E17" s="11">
        <v>125</v>
      </c>
      <c r="F17" s="12">
        <v>180</v>
      </c>
      <c r="G17" s="13">
        <f t="shared" si="1"/>
        <v>44</v>
      </c>
      <c r="H17" s="11">
        <v>109</v>
      </c>
      <c r="I17" s="12">
        <v>48</v>
      </c>
      <c r="J17" s="13">
        <f t="shared" si="2"/>
        <v>-55.963302752293579</v>
      </c>
      <c r="K17" s="11">
        <v>0</v>
      </c>
      <c r="L17" s="12">
        <v>1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464</v>
      </c>
      <c r="C18" s="12">
        <v>408</v>
      </c>
      <c r="D18" s="13">
        <f t="shared" si="0"/>
        <v>-12.068965517241379</v>
      </c>
      <c r="E18" s="11">
        <v>224</v>
      </c>
      <c r="F18" s="12">
        <v>200</v>
      </c>
      <c r="G18" s="13">
        <f t="shared" si="1"/>
        <v>-10.714285714285714</v>
      </c>
      <c r="H18" s="11">
        <v>238</v>
      </c>
      <c r="I18" s="12">
        <v>208</v>
      </c>
      <c r="J18" s="13">
        <f t="shared" si="2"/>
        <v>-12.605042016806722</v>
      </c>
      <c r="K18" s="11">
        <v>2</v>
      </c>
      <c r="L18" s="12">
        <v>0</v>
      </c>
      <c r="M18" s="13">
        <f t="shared" si="3"/>
        <v>-100</v>
      </c>
    </row>
    <row r="19" spans="1:13" x14ac:dyDescent="0.2">
      <c r="A19" s="6" t="s">
        <v>18</v>
      </c>
      <c r="B19" s="11">
        <v>234</v>
      </c>
      <c r="C19" s="12">
        <v>229</v>
      </c>
      <c r="D19" s="13">
        <f t="shared" si="0"/>
        <v>-2.1367521367521367</v>
      </c>
      <c r="E19" s="11">
        <v>125</v>
      </c>
      <c r="F19" s="12">
        <v>180</v>
      </c>
      <c r="G19" s="13">
        <f t="shared" si="1"/>
        <v>44</v>
      </c>
      <c r="H19" s="11">
        <v>109</v>
      </c>
      <c r="I19" s="12">
        <v>48</v>
      </c>
      <c r="J19" s="13">
        <f t="shared" si="2"/>
        <v>-55.963302752293579</v>
      </c>
      <c r="K19" s="11">
        <v>0</v>
      </c>
      <c r="L19" s="12">
        <v>1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239</v>
      </c>
      <c r="C20" s="12">
        <v>225</v>
      </c>
      <c r="D20" s="13">
        <f t="shared" si="0"/>
        <v>-5.8577405857740583</v>
      </c>
      <c r="E20" s="11">
        <v>89</v>
      </c>
      <c r="F20" s="12">
        <v>83</v>
      </c>
      <c r="G20" s="13">
        <f t="shared" si="1"/>
        <v>-6.7415730337078648</v>
      </c>
      <c r="H20" s="11">
        <v>150</v>
      </c>
      <c r="I20" s="12">
        <v>142</v>
      </c>
      <c r="J20" s="13">
        <f t="shared" si="2"/>
        <v>-5.333333333333333</v>
      </c>
      <c r="K20" s="11">
        <v>0</v>
      </c>
      <c r="L20" s="12">
        <v>0</v>
      </c>
      <c r="M20" s="13" t="str">
        <f t="shared" si="3"/>
        <v xml:space="preserve"> </v>
      </c>
    </row>
    <row r="21" spans="1:13" x14ac:dyDescent="0.2">
      <c r="A21" s="6" t="s">
        <v>20</v>
      </c>
      <c r="B21" s="11">
        <v>362</v>
      </c>
      <c r="C21" s="12">
        <v>297</v>
      </c>
      <c r="D21" s="13">
        <f t="shared" si="0"/>
        <v>-17.955801104972377</v>
      </c>
      <c r="E21" s="11">
        <v>82</v>
      </c>
      <c r="F21" s="12">
        <v>66</v>
      </c>
      <c r="G21" s="13">
        <f t="shared" si="1"/>
        <v>-19.512195121951219</v>
      </c>
      <c r="H21" s="11">
        <v>280</v>
      </c>
      <c r="I21" s="12">
        <v>230</v>
      </c>
      <c r="J21" s="13">
        <f t="shared" si="2"/>
        <v>-17.857142857142858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292</v>
      </c>
      <c r="C22" s="12">
        <v>343</v>
      </c>
      <c r="D22" s="13">
        <f t="shared" si="0"/>
        <v>17.465753424657535</v>
      </c>
      <c r="E22" s="11">
        <v>172</v>
      </c>
      <c r="F22" s="12">
        <v>126</v>
      </c>
      <c r="G22" s="13">
        <f t="shared" si="1"/>
        <v>-26.744186046511629</v>
      </c>
      <c r="H22" s="11">
        <v>120</v>
      </c>
      <c r="I22" s="12">
        <v>216</v>
      </c>
      <c r="J22" s="13">
        <f t="shared" si="2"/>
        <v>80</v>
      </c>
      <c r="K22" s="11">
        <v>0</v>
      </c>
      <c r="L22" s="12">
        <v>1</v>
      </c>
      <c r="M22" s="13" t="str">
        <f t="shared" si="3"/>
        <v xml:space="preserve"> </v>
      </c>
    </row>
    <row r="23" spans="1:13" x14ac:dyDescent="0.2">
      <c r="A23" s="6" t="s">
        <v>88</v>
      </c>
      <c r="B23" s="11">
        <v>344</v>
      </c>
      <c r="C23" s="12">
        <v>298</v>
      </c>
      <c r="D23" s="13">
        <f t="shared" si="0"/>
        <v>-13.372093023255815</v>
      </c>
      <c r="E23" s="11">
        <v>180</v>
      </c>
      <c r="F23" s="12">
        <v>175</v>
      </c>
      <c r="G23" s="13">
        <f t="shared" si="1"/>
        <v>-2.7777777777777777</v>
      </c>
      <c r="H23" s="11">
        <v>160</v>
      </c>
      <c r="I23" s="12">
        <v>123</v>
      </c>
      <c r="J23" s="13">
        <f t="shared" si="2"/>
        <v>-23.125</v>
      </c>
      <c r="K23" s="11">
        <v>4</v>
      </c>
      <c r="L23" s="12">
        <v>0</v>
      </c>
      <c r="M23" s="13">
        <f t="shared" si="3"/>
        <v>-100</v>
      </c>
    </row>
    <row r="24" spans="1:13" x14ac:dyDescent="0.2">
      <c r="A24" s="7" t="s">
        <v>21</v>
      </c>
      <c r="B24" s="11">
        <v>113</v>
      </c>
      <c r="C24" s="12">
        <v>106</v>
      </c>
      <c r="D24" s="13">
        <f t="shared" si="0"/>
        <v>-6.1946902654867255</v>
      </c>
      <c r="E24" s="11">
        <v>69</v>
      </c>
      <c r="F24" s="12">
        <v>47</v>
      </c>
      <c r="G24" s="13">
        <f t="shared" si="1"/>
        <v>-31.884057971014492</v>
      </c>
      <c r="H24" s="11">
        <v>44</v>
      </c>
      <c r="I24" s="12">
        <v>59</v>
      </c>
      <c r="J24" s="13">
        <f t="shared" si="2"/>
        <v>34.090909090909093</v>
      </c>
      <c r="K24" s="11">
        <v>0</v>
      </c>
      <c r="L24" s="12">
        <v>0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16</v>
      </c>
      <c r="C25" s="12">
        <v>19</v>
      </c>
      <c r="D25" s="13">
        <f t="shared" si="0"/>
        <v>18.75</v>
      </c>
      <c r="E25" s="11">
        <v>13</v>
      </c>
      <c r="F25" s="12">
        <v>13</v>
      </c>
      <c r="G25" s="13">
        <f t="shared" si="1"/>
        <v>0</v>
      </c>
      <c r="H25" s="11">
        <v>3</v>
      </c>
      <c r="I25" s="12">
        <v>6</v>
      </c>
      <c r="J25" s="13">
        <f t="shared" si="2"/>
        <v>100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19</v>
      </c>
      <c r="C26" s="12">
        <v>11</v>
      </c>
      <c r="D26" s="13">
        <f t="shared" si="0"/>
        <v>-42.10526315789474</v>
      </c>
      <c r="E26" s="11">
        <v>5</v>
      </c>
      <c r="F26" s="12">
        <v>4</v>
      </c>
      <c r="G26" s="13">
        <f t="shared" si="1"/>
        <v>-20</v>
      </c>
      <c r="H26" s="11">
        <v>13</v>
      </c>
      <c r="I26" s="12">
        <v>7</v>
      </c>
      <c r="J26" s="13">
        <f t="shared" si="2"/>
        <v>-46.153846153846153</v>
      </c>
      <c r="K26" s="11">
        <v>1</v>
      </c>
      <c r="L26" s="12">
        <v>0</v>
      </c>
      <c r="M26" s="13">
        <f t="shared" si="3"/>
        <v>-100</v>
      </c>
    </row>
    <row r="27" spans="1:13" s="10" customFormat="1" ht="24.75" customHeight="1" x14ac:dyDescent="0.2">
      <c r="A27" s="9" t="s">
        <v>90</v>
      </c>
      <c r="B27" s="14">
        <v>7733</v>
      </c>
      <c r="C27" s="15">
        <v>6649</v>
      </c>
      <c r="D27" s="16">
        <f t="shared" si="0"/>
        <v>-14.017845596792965</v>
      </c>
      <c r="E27" s="14">
        <v>2967</v>
      </c>
      <c r="F27" s="15">
        <v>2655</v>
      </c>
      <c r="G27" s="16">
        <f t="shared" si="1"/>
        <v>-10.51567239635996</v>
      </c>
      <c r="H27" s="14">
        <v>4744</v>
      </c>
      <c r="I27" s="15">
        <v>3984</v>
      </c>
      <c r="J27" s="16">
        <f t="shared" si="2"/>
        <v>-16.020236087689714</v>
      </c>
      <c r="K27" s="14">
        <v>22</v>
      </c>
      <c r="L27" s="15">
        <v>10</v>
      </c>
      <c r="M27" s="16">
        <f t="shared" si="3"/>
        <v>-54.545454545454547</v>
      </c>
    </row>
    <row r="29" spans="1:13" x14ac:dyDescent="0.2">
      <c r="A29" s="10"/>
    </row>
  </sheetData>
  <mergeCells count="8">
    <mergeCell ref="A3:A5"/>
    <mergeCell ref="E3:M3"/>
    <mergeCell ref="K4:L4"/>
    <mergeCell ref="A1:M1"/>
    <mergeCell ref="D3:D4"/>
    <mergeCell ref="E4:F4"/>
    <mergeCell ref="H4:I4"/>
    <mergeCell ref="B3:C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4.25" x14ac:dyDescent="0.2">
      <c r="A1" s="29" t="s">
        <v>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x14ac:dyDescent="0.2">
      <c r="A3" s="21" t="s">
        <v>0</v>
      </c>
      <c r="B3" s="34" t="s">
        <v>82</v>
      </c>
      <c r="C3" s="34"/>
      <c r="D3" s="30" t="s">
        <v>1</v>
      </c>
      <c r="E3" s="33" t="s">
        <v>28</v>
      </c>
      <c r="F3" s="33"/>
      <c r="G3" s="35" t="s">
        <v>1</v>
      </c>
      <c r="H3" s="33" t="s">
        <v>29</v>
      </c>
      <c r="I3" s="33"/>
      <c r="J3" s="35" t="s">
        <v>1</v>
      </c>
      <c r="K3" s="33" t="s">
        <v>30</v>
      </c>
      <c r="L3" s="33"/>
      <c r="M3" s="35" t="s">
        <v>1</v>
      </c>
    </row>
    <row r="4" spans="1:13" ht="75" customHeight="1" x14ac:dyDescent="0.2">
      <c r="A4" s="22"/>
      <c r="B4" s="34"/>
      <c r="C4" s="34"/>
      <c r="D4" s="31"/>
      <c r="E4" s="33"/>
      <c r="F4" s="33"/>
      <c r="G4" s="35"/>
      <c r="H4" s="33"/>
      <c r="I4" s="33"/>
      <c r="J4" s="35"/>
      <c r="K4" s="33"/>
      <c r="L4" s="33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13</v>
      </c>
      <c r="C6" s="20">
        <v>14</v>
      </c>
      <c r="D6" s="20">
        <v>15</v>
      </c>
      <c r="E6" s="20">
        <v>16</v>
      </c>
      <c r="F6" s="20">
        <v>17</v>
      </c>
      <c r="G6" s="20">
        <v>18</v>
      </c>
      <c r="H6" s="20">
        <v>19</v>
      </c>
      <c r="I6" s="20">
        <v>20</v>
      </c>
      <c r="J6" s="20">
        <v>21</v>
      </c>
      <c r="K6" s="20">
        <v>22</v>
      </c>
      <c r="L6" s="20">
        <v>23</v>
      </c>
      <c r="M6" s="20">
        <v>24</v>
      </c>
    </row>
    <row r="7" spans="1:13" x14ac:dyDescent="0.2">
      <c r="A7" s="2" t="s">
        <v>6</v>
      </c>
      <c r="B7" s="11">
        <v>75</v>
      </c>
      <c r="C7" s="12">
        <v>64</v>
      </c>
      <c r="D7" s="19">
        <f>IF(ISERROR(C7-B7/B7)," ",(C7-B7)*100/B7)</f>
        <v>-14.666666666666666</v>
      </c>
      <c r="E7" s="11">
        <v>467</v>
      </c>
      <c r="F7" s="12">
        <v>426</v>
      </c>
      <c r="G7" s="19">
        <f>IF(ISERROR(F7-E7/E7)," ",(F7-E7)*100/E7)</f>
        <v>-8.7794432548179877</v>
      </c>
      <c r="H7" s="11">
        <v>19</v>
      </c>
      <c r="I7" s="12">
        <v>13</v>
      </c>
      <c r="J7" s="19">
        <f>IF(ISERROR(I7-H7/H7)," ",(I7-H7)*100/H7)</f>
        <v>-31.578947368421051</v>
      </c>
      <c r="K7" s="11">
        <v>1</v>
      </c>
      <c r="L7" s="12">
        <v>3</v>
      </c>
      <c r="M7" s="19">
        <f>IF(ISERROR(L7-K7/K7)," ",(L7-K7)*100/K7)</f>
        <v>200</v>
      </c>
    </row>
    <row r="8" spans="1:13" x14ac:dyDescent="0.2">
      <c r="A8" s="6" t="s">
        <v>7</v>
      </c>
      <c r="B8" s="11">
        <v>33</v>
      </c>
      <c r="C8" s="12">
        <v>37</v>
      </c>
      <c r="D8" s="13">
        <f t="shared" ref="D8:D27" si="0">IF(ISERROR(C8-B8/B8)," ",(C8-B8)*100/B8)</f>
        <v>12.121212121212121</v>
      </c>
      <c r="E8" s="11">
        <v>433</v>
      </c>
      <c r="F8" s="12">
        <v>275</v>
      </c>
      <c r="G8" s="13">
        <f t="shared" ref="G8:G27" si="1">IF(ISERROR(F8-E8/E8)," ",(F8-E8)*100/E8)</f>
        <v>-36.489607390300229</v>
      </c>
      <c r="H8" s="11">
        <v>3</v>
      </c>
      <c r="I8" s="12">
        <v>3</v>
      </c>
      <c r="J8" s="13">
        <f t="shared" ref="J8:J27" si="2">IF(ISERROR(I8-H8/H8)," ",(I8-H8)*100/H8)</f>
        <v>0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</row>
    <row r="9" spans="1:13" x14ac:dyDescent="0.2">
      <c r="A9" s="6" t="s">
        <v>8</v>
      </c>
      <c r="B9" s="11">
        <v>59</v>
      </c>
      <c r="C9" s="12">
        <v>35</v>
      </c>
      <c r="D9" s="13">
        <f t="shared" si="0"/>
        <v>-40.677966101694913</v>
      </c>
      <c r="E9" s="11">
        <v>529</v>
      </c>
      <c r="F9" s="12">
        <v>305</v>
      </c>
      <c r="G9" s="13">
        <f t="shared" si="1"/>
        <v>-42.344045368620037</v>
      </c>
      <c r="H9" s="11">
        <v>6</v>
      </c>
      <c r="I9" s="12">
        <v>7</v>
      </c>
      <c r="J9" s="13">
        <f t="shared" si="2"/>
        <v>16.666666666666668</v>
      </c>
      <c r="K9" s="11">
        <v>0</v>
      </c>
      <c r="L9" s="12">
        <v>0</v>
      </c>
      <c r="M9" s="13" t="str">
        <f t="shared" si="3"/>
        <v xml:space="preserve"> </v>
      </c>
    </row>
    <row r="10" spans="1:13" x14ac:dyDescent="0.2">
      <c r="A10" s="6" t="s">
        <v>9</v>
      </c>
      <c r="B10" s="11">
        <v>153</v>
      </c>
      <c r="C10" s="12">
        <v>156</v>
      </c>
      <c r="D10" s="13">
        <f t="shared" si="0"/>
        <v>1.9607843137254901</v>
      </c>
      <c r="E10" s="11">
        <v>914</v>
      </c>
      <c r="F10" s="12">
        <v>870</v>
      </c>
      <c r="G10" s="13">
        <f t="shared" si="1"/>
        <v>-4.814004376367615</v>
      </c>
      <c r="H10" s="11">
        <v>58</v>
      </c>
      <c r="I10" s="12">
        <v>43</v>
      </c>
      <c r="J10" s="13">
        <f t="shared" si="2"/>
        <v>-25.862068965517242</v>
      </c>
      <c r="K10" s="11">
        <v>5</v>
      </c>
      <c r="L10" s="12">
        <v>4</v>
      </c>
      <c r="M10" s="13">
        <f t="shared" si="3"/>
        <v>-20</v>
      </c>
    </row>
    <row r="11" spans="1:13" x14ac:dyDescent="0.2">
      <c r="A11" s="6" t="s">
        <v>10</v>
      </c>
      <c r="B11" s="11">
        <v>105</v>
      </c>
      <c r="C11" s="12">
        <v>80</v>
      </c>
      <c r="D11" s="13">
        <f t="shared" si="0"/>
        <v>-23.80952380952381</v>
      </c>
      <c r="E11" s="11">
        <v>936</v>
      </c>
      <c r="F11" s="12">
        <v>653</v>
      </c>
      <c r="G11" s="13">
        <f t="shared" si="1"/>
        <v>-30.235042735042736</v>
      </c>
      <c r="H11" s="11">
        <v>13</v>
      </c>
      <c r="I11" s="12">
        <v>14</v>
      </c>
      <c r="J11" s="13">
        <f t="shared" si="2"/>
        <v>7.6923076923076925</v>
      </c>
      <c r="K11" s="11">
        <v>1</v>
      </c>
      <c r="L11" s="12">
        <v>1</v>
      </c>
      <c r="M11" s="13">
        <f t="shared" si="3"/>
        <v>0</v>
      </c>
    </row>
    <row r="12" spans="1:13" x14ac:dyDescent="0.2">
      <c r="A12" s="6" t="s">
        <v>11</v>
      </c>
      <c r="B12" s="11">
        <v>14</v>
      </c>
      <c r="C12" s="12">
        <v>23</v>
      </c>
      <c r="D12" s="13">
        <f t="shared" si="0"/>
        <v>64.285714285714292</v>
      </c>
      <c r="E12" s="11">
        <v>174</v>
      </c>
      <c r="F12" s="12">
        <v>122</v>
      </c>
      <c r="G12" s="13">
        <f t="shared" si="1"/>
        <v>-29.885057471264368</v>
      </c>
      <c r="H12" s="11">
        <v>2</v>
      </c>
      <c r="I12" s="12">
        <v>5</v>
      </c>
      <c r="J12" s="13">
        <f t="shared" si="2"/>
        <v>150</v>
      </c>
      <c r="K12" s="11">
        <v>1</v>
      </c>
      <c r="L12" s="12">
        <v>1</v>
      </c>
      <c r="M12" s="13">
        <f t="shared" si="3"/>
        <v>0</v>
      </c>
    </row>
    <row r="13" spans="1:13" x14ac:dyDescent="0.2">
      <c r="A13" s="6" t="s">
        <v>12</v>
      </c>
      <c r="B13" s="11">
        <v>68</v>
      </c>
      <c r="C13" s="12">
        <v>65</v>
      </c>
      <c r="D13" s="13">
        <f t="shared" si="0"/>
        <v>-4.4117647058823533</v>
      </c>
      <c r="E13" s="11">
        <v>729</v>
      </c>
      <c r="F13" s="12">
        <v>539</v>
      </c>
      <c r="G13" s="13">
        <f t="shared" si="1"/>
        <v>-26.06310013717421</v>
      </c>
      <c r="H13" s="11">
        <v>8</v>
      </c>
      <c r="I13" s="12">
        <v>9</v>
      </c>
      <c r="J13" s="13">
        <f t="shared" si="2"/>
        <v>12.5</v>
      </c>
      <c r="K13" s="11">
        <v>0</v>
      </c>
      <c r="L13" s="12">
        <v>0</v>
      </c>
      <c r="M13" s="13" t="str">
        <f t="shared" si="3"/>
        <v xml:space="preserve"> </v>
      </c>
    </row>
    <row r="14" spans="1:13" x14ac:dyDescent="0.2">
      <c r="A14" s="6" t="s">
        <v>13</v>
      </c>
      <c r="B14" s="11">
        <v>28</v>
      </c>
      <c r="C14" s="12">
        <v>34</v>
      </c>
      <c r="D14" s="13">
        <f t="shared" si="0"/>
        <v>21.428571428571427</v>
      </c>
      <c r="E14" s="11">
        <v>336</v>
      </c>
      <c r="F14" s="12">
        <v>233</v>
      </c>
      <c r="G14" s="13">
        <f t="shared" si="1"/>
        <v>-30.654761904761905</v>
      </c>
      <c r="H14" s="11">
        <v>21</v>
      </c>
      <c r="I14" s="12">
        <v>7</v>
      </c>
      <c r="J14" s="13">
        <f t="shared" si="2"/>
        <v>-66.666666666666671</v>
      </c>
      <c r="K14" s="11">
        <v>1</v>
      </c>
      <c r="L14" s="12">
        <v>0</v>
      </c>
      <c r="M14" s="13">
        <f t="shared" si="3"/>
        <v>-100</v>
      </c>
    </row>
    <row r="15" spans="1:13" x14ac:dyDescent="0.2">
      <c r="A15" s="6" t="s">
        <v>14</v>
      </c>
      <c r="B15" s="11">
        <v>22</v>
      </c>
      <c r="C15" s="12">
        <v>27</v>
      </c>
      <c r="D15" s="13">
        <f t="shared" si="0"/>
        <v>22.727272727272727</v>
      </c>
      <c r="E15" s="11">
        <v>320</v>
      </c>
      <c r="F15" s="12">
        <v>302</v>
      </c>
      <c r="G15" s="13">
        <f t="shared" si="1"/>
        <v>-5.625</v>
      </c>
      <c r="H15" s="11">
        <v>9</v>
      </c>
      <c r="I15" s="12">
        <v>5</v>
      </c>
      <c r="J15" s="13">
        <f t="shared" si="2"/>
        <v>-44.444444444444443</v>
      </c>
      <c r="K15" s="11">
        <v>0</v>
      </c>
      <c r="L15" s="12">
        <v>1</v>
      </c>
      <c r="M15" s="13" t="str">
        <f t="shared" si="3"/>
        <v xml:space="preserve"> </v>
      </c>
    </row>
    <row r="16" spans="1:13" x14ac:dyDescent="0.2">
      <c r="A16" s="6" t="s">
        <v>15</v>
      </c>
      <c r="B16" s="11">
        <v>51</v>
      </c>
      <c r="C16" s="12">
        <v>51</v>
      </c>
      <c r="D16" s="13">
        <f t="shared" si="0"/>
        <v>0</v>
      </c>
      <c r="E16" s="11">
        <v>372</v>
      </c>
      <c r="F16" s="12">
        <v>330</v>
      </c>
      <c r="G16" s="13">
        <f t="shared" si="1"/>
        <v>-11.290322580645162</v>
      </c>
      <c r="H16" s="11">
        <v>8</v>
      </c>
      <c r="I16" s="12">
        <v>4</v>
      </c>
      <c r="J16" s="13">
        <f t="shared" si="2"/>
        <v>-50</v>
      </c>
      <c r="K16" s="11">
        <v>1</v>
      </c>
      <c r="L16" s="12">
        <v>0</v>
      </c>
      <c r="M16" s="13">
        <f t="shared" si="3"/>
        <v>-100</v>
      </c>
    </row>
    <row r="17" spans="1:13" x14ac:dyDescent="0.2">
      <c r="A17" s="6" t="s">
        <v>16</v>
      </c>
      <c r="B17" s="11">
        <v>39</v>
      </c>
      <c r="C17" s="12">
        <v>25</v>
      </c>
      <c r="D17" s="13">
        <f t="shared" si="0"/>
        <v>-35.897435897435898</v>
      </c>
      <c r="E17" s="11">
        <v>217</v>
      </c>
      <c r="F17" s="12">
        <v>204</v>
      </c>
      <c r="G17" s="13">
        <f t="shared" si="1"/>
        <v>-5.9907834101382491</v>
      </c>
      <c r="H17" s="11">
        <v>16</v>
      </c>
      <c r="I17" s="12">
        <v>15</v>
      </c>
      <c r="J17" s="13">
        <f t="shared" si="2"/>
        <v>-6.25</v>
      </c>
      <c r="K17" s="11">
        <v>0</v>
      </c>
      <c r="L17" s="12">
        <v>1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57</v>
      </c>
      <c r="C18" s="12">
        <v>48</v>
      </c>
      <c r="D18" s="13">
        <f t="shared" si="0"/>
        <v>-15.789473684210526</v>
      </c>
      <c r="E18" s="11">
        <v>456</v>
      </c>
      <c r="F18" s="12">
        <v>390</v>
      </c>
      <c r="G18" s="13">
        <f t="shared" si="1"/>
        <v>-14.473684210526315</v>
      </c>
      <c r="H18" s="11">
        <v>5</v>
      </c>
      <c r="I18" s="12">
        <v>9</v>
      </c>
      <c r="J18" s="13">
        <f t="shared" si="2"/>
        <v>80</v>
      </c>
      <c r="K18" s="11">
        <v>0</v>
      </c>
      <c r="L18" s="12">
        <v>2</v>
      </c>
      <c r="M18" s="13" t="str">
        <f t="shared" si="3"/>
        <v xml:space="preserve"> </v>
      </c>
    </row>
    <row r="19" spans="1:13" x14ac:dyDescent="0.2">
      <c r="A19" s="6" t="s">
        <v>18</v>
      </c>
      <c r="B19" s="11">
        <v>39</v>
      </c>
      <c r="C19" s="12">
        <v>25</v>
      </c>
      <c r="D19" s="13">
        <f t="shared" si="0"/>
        <v>-35.897435897435898</v>
      </c>
      <c r="E19" s="11">
        <v>217</v>
      </c>
      <c r="F19" s="12">
        <v>204</v>
      </c>
      <c r="G19" s="13">
        <f t="shared" si="1"/>
        <v>-5.9907834101382491</v>
      </c>
      <c r="H19" s="11">
        <v>16</v>
      </c>
      <c r="I19" s="12">
        <v>15</v>
      </c>
      <c r="J19" s="13">
        <f t="shared" si="2"/>
        <v>-6.25</v>
      </c>
      <c r="K19" s="11">
        <v>0</v>
      </c>
      <c r="L19" s="12">
        <v>1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18</v>
      </c>
      <c r="C20" s="12">
        <v>26</v>
      </c>
      <c r="D20" s="13">
        <f t="shared" si="0"/>
        <v>44.444444444444443</v>
      </c>
      <c r="E20" s="11">
        <v>230</v>
      </c>
      <c r="F20" s="12">
        <v>212</v>
      </c>
      <c r="G20" s="13">
        <f t="shared" si="1"/>
        <v>-7.8260869565217392</v>
      </c>
      <c r="H20" s="11">
        <v>5</v>
      </c>
      <c r="I20" s="12">
        <v>6</v>
      </c>
      <c r="J20" s="13">
        <f t="shared" si="2"/>
        <v>20</v>
      </c>
      <c r="K20" s="11">
        <v>0</v>
      </c>
      <c r="L20" s="12">
        <v>0</v>
      </c>
      <c r="M20" s="13" t="str">
        <f t="shared" si="3"/>
        <v xml:space="preserve"> </v>
      </c>
    </row>
    <row r="21" spans="1:13" x14ac:dyDescent="0.2">
      <c r="A21" s="6" t="s">
        <v>20</v>
      </c>
      <c r="B21" s="11">
        <v>46</v>
      </c>
      <c r="C21" s="12">
        <v>37</v>
      </c>
      <c r="D21" s="13">
        <f t="shared" si="0"/>
        <v>-19.565217391304348</v>
      </c>
      <c r="E21" s="11">
        <v>348</v>
      </c>
      <c r="F21" s="12">
        <v>291</v>
      </c>
      <c r="G21" s="13">
        <f t="shared" si="1"/>
        <v>-16.379310344827587</v>
      </c>
      <c r="H21" s="11">
        <v>12</v>
      </c>
      <c r="I21" s="12">
        <v>3</v>
      </c>
      <c r="J21" s="13">
        <f t="shared" si="2"/>
        <v>-75</v>
      </c>
      <c r="K21" s="11">
        <v>1</v>
      </c>
      <c r="L21" s="12">
        <v>0</v>
      </c>
      <c r="M21" s="13">
        <f t="shared" si="3"/>
        <v>-100</v>
      </c>
    </row>
    <row r="22" spans="1:13" x14ac:dyDescent="0.2">
      <c r="A22" s="6" t="s">
        <v>87</v>
      </c>
      <c r="B22" s="11">
        <v>47</v>
      </c>
      <c r="C22" s="12">
        <v>90</v>
      </c>
      <c r="D22" s="13">
        <f t="shared" si="0"/>
        <v>91.489361702127653</v>
      </c>
      <c r="E22" s="11">
        <v>279</v>
      </c>
      <c r="F22" s="12">
        <v>225</v>
      </c>
      <c r="G22" s="13">
        <f t="shared" si="1"/>
        <v>-19.35483870967742</v>
      </c>
      <c r="H22" s="11">
        <v>7</v>
      </c>
      <c r="I22" s="12">
        <v>6</v>
      </c>
      <c r="J22" s="13">
        <f t="shared" si="2"/>
        <v>-14.285714285714286</v>
      </c>
      <c r="K22" s="11">
        <v>3</v>
      </c>
      <c r="L22" s="12">
        <v>0</v>
      </c>
      <c r="M22" s="13">
        <f t="shared" si="3"/>
        <v>-100</v>
      </c>
    </row>
    <row r="23" spans="1:13" x14ac:dyDescent="0.2">
      <c r="A23" s="6" t="s">
        <v>89</v>
      </c>
      <c r="B23" s="11">
        <v>33</v>
      </c>
      <c r="C23" s="12">
        <v>37</v>
      </c>
      <c r="D23" s="13">
        <f t="shared" si="0"/>
        <v>12.121212121212121</v>
      </c>
      <c r="E23" s="11">
        <v>320</v>
      </c>
      <c r="F23" s="12">
        <v>255</v>
      </c>
      <c r="G23" s="13">
        <f t="shared" si="1"/>
        <v>-20.3125</v>
      </c>
      <c r="H23" s="11">
        <v>23</v>
      </c>
      <c r="I23" s="12">
        <v>12</v>
      </c>
      <c r="J23" s="13">
        <f t="shared" si="2"/>
        <v>-47.826086956521742</v>
      </c>
      <c r="K23" s="11">
        <v>0</v>
      </c>
      <c r="L23" s="12">
        <v>1</v>
      </c>
      <c r="M23" s="13" t="str">
        <f t="shared" si="3"/>
        <v xml:space="preserve"> </v>
      </c>
    </row>
    <row r="24" spans="1:13" x14ac:dyDescent="0.2">
      <c r="A24" s="7" t="s">
        <v>21</v>
      </c>
      <c r="B24" s="11">
        <v>12</v>
      </c>
      <c r="C24" s="12">
        <v>11</v>
      </c>
      <c r="D24" s="13">
        <f t="shared" si="0"/>
        <v>-8.3333333333333339</v>
      </c>
      <c r="E24" s="11">
        <v>108</v>
      </c>
      <c r="F24" s="12">
        <v>102</v>
      </c>
      <c r="G24" s="13">
        <f t="shared" si="1"/>
        <v>-5.5555555555555554</v>
      </c>
      <c r="H24" s="11">
        <v>3</v>
      </c>
      <c r="I24" s="12">
        <v>3</v>
      </c>
      <c r="J24" s="13">
        <f t="shared" si="2"/>
        <v>0</v>
      </c>
      <c r="K24" s="11">
        <v>0</v>
      </c>
      <c r="L24" s="12">
        <v>0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1</v>
      </c>
      <c r="C25" s="12">
        <v>4</v>
      </c>
      <c r="D25" s="13">
        <f t="shared" si="0"/>
        <v>300</v>
      </c>
      <c r="E25" s="11">
        <v>15</v>
      </c>
      <c r="F25" s="12">
        <v>16</v>
      </c>
      <c r="G25" s="13">
        <f t="shared" si="1"/>
        <v>6.666666666666667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1</v>
      </c>
      <c r="C26" s="12">
        <v>1</v>
      </c>
      <c r="D26" s="13">
        <f t="shared" si="0"/>
        <v>0</v>
      </c>
      <c r="E26" s="11">
        <v>18</v>
      </c>
      <c r="F26" s="12">
        <v>11</v>
      </c>
      <c r="G26" s="13">
        <f t="shared" si="1"/>
        <v>-38.888888888888886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907</v>
      </c>
      <c r="C27" s="15">
        <v>883</v>
      </c>
      <c r="D27" s="16">
        <f t="shared" si="0"/>
        <v>-2.6460859977949283</v>
      </c>
      <c r="E27" s="14">
        <v>7433</v>
      </c>
      <c r="F27" s="15">
        <v>5964</v>
      </c>
      <c r="G27" s="16">
        <f t="shared" si="1"/>
        <v>-19.763218081528318</v>
      </c>
      <c r="H27" s="14">
        <v>218</v>
      </c>
      <c r="I27" s="15">
        <v>167</v>
      </c>
      <c r="J27" s="16">
        <f t="shared" si="2"/>
        <v>-23.394495412844037</v>
      </c>
      <c r="K27" s="14">
        <v>14</v>
      </c>
      <c r="L27" s="15">
        <v>14</v>
      </c>
      <c r="M27" s="16">
        <f t="shared" si="3"/>
        <v>0</v>
      </c>
    </row>
    <row r="29" spans="1:13" x14ac:dyDescent="0.2">
      <c r="A29" s="10"/>
    </row>
  </sheetData>
  <mergeCells count="10">
    <mergeCell ref="K3:L4"/>
    <mergeCell ref="M3:M4"/>
    <mergeCell ref="A1:M1"/>
    <mergeCell ref="E3:F4"/>
    <mergeCell ref="G3:G4"/>
    <mergeCell ref="H3:I4"/>
    <mergeCell ref="J3:J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x14ac:dyDescent="0.2">
      <c r="A1" s="10" t="s">
        <v>68</v>
      </c>
    </row>
    <row r="3" spans="1:13" x14ac:dyDescent="0.2">
      <c r="A3" s="21" t="s">
        <v>0</v>
      </c>
      <c r="B3" s="34" t="s">
        <v>32</v>
      </c>
      <c r="C3" s="34"/>
      <c r="D3" s="30" t="s">
        <v>1</v>
      </c>
      <c r="E3" s="36" t="s">
        <v>27</v>
      </c>
      <c r="F3" s="37"/>
      <c r="G3" s="37"/>
      <c r="H3" s="37"/>
      <c r="I3" s="37"/>
      <c r="J3" s="37"/>
      <c r="K3" s="37"/>
      <c r="L3" s="37"/>
      <c r="M3" s="38"/>
    </row>
    <row r="4" spans="1:13" ht="75" customHeight="1" x14ac:dyDescent="0.2">
      <c r="A4" s="22"/>
      <c r="B4" s="34"/>
      <c r="C4" s="34"/>
      <c r="D4" s="31"/>
      <c r="E4" s="39" t="s">
        <v>33</v>
      </c>
      <c r="F4" s="32"/>
      <c r="G4" s="3" t="s">
        <v>1</v>
      </c>
      <c r="H4" s="39" t="s">
        <v>34</v>
      </c>
      <c r="I4" s="32"/>
      <c r="J4" s="3" t="s">
        <v>1</v>
      </c>
      <c r="K4" s="39" t="s">
        <v>35</v>
      </c>
      <c r="L4" s="32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25</v>
      </c>
      <c r="C6" s="20">
        <v>26</v>
      </c>
      <c r="D6" s="20">
        <v>27</v>
      </c>
      <c r="E6" s="20">
        <v>28</v>
      </c>
      <c r="F6" s="20">
        <v>29</v>
      </c>
      <c r="G6" s="20">
        <v>30</v>
      </c>
      <c r="H6" s="20">
        <v>31</v>
      </c>
      <c r="I6" s="20">
        <v>32</v>
      </c>
      <c r="J6" s="20">
        <v>33</v>
      </c>
      <c r="K6" s="20">
        <v>34</v>
      </c>
      <c r="L6" s="20">
        <v>35</v>
      </c>
      <c r="M6" s="20">
        <v>36</v>
      </c>
    </row>
    <row r="7" spans="1:13" x14ac:dyDescent="0.2">
      <c r="A7" s="2" t="s">
        <v>6</v>
      </c>
      <c r="B7" s="11">
        <v>6</v>
      </c>
      <c r="C7" s="12">
        <v>11</v>
      </c>
      <c r="D7" s="19">
        <f>IF(ISERROR(C7-B7/B7)," ",(C7-B7)*100/B7)</f>
        <v>83.333333333333329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1</v>
      </c>
      <c r="I7" s="12">
        <v>1</v>
      </c>
      <c r="J7" s="19">
        <f>IF(ISERROR(I7-H7/H7)," ",(I7-H7)*100/H7)</f>
        <v>0</v>
      </c>
      <c r="K7" s="11">
        <v>5</v>
      </c>
      <c r="L7" s="12">
        <v>10</v>
      </c>
      <c r="M7" s="19">
        <f>IF(ISERROR(L7-K7/K7)," ",(L7-K7)*100/K7)</f>
        <v>100</v>
      </c>
    </row>
    <row r="8" spans="1:13" x14ac:dyDescent="0.2">
      <c r="A8" s="6" t="s">
        <v>7</v>
      </c>
      <c r="B8" s="11">
        <v>7</v>
      </c>
      <c r="C8" s="12">
        <v>8</v>
      </c>
      <c r="D8" s="13">
        <f t="shared" ref="D8:D27" si="0">IF(ISERROR(C8-B8/B8)," ",(C8-B8)*100/B8)</f>
        <v>14.285714285714286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2</v>
      </c>
      <c r="I8" s="12">
        <v>0</v>
      </c>
      <c r="J8" s="13">
        <f t="shared" ref="J8:J27" si="2">IF(ISERROR(I8-H8/H8)," ",(I8-H8)*100/H8)</f>
        <v>-100</v>
      </c>
      <c r="K8" s="11">
        <v>5</v>
      </c>
      <c r="L8" s="12">
        <v>8</v>
      </c>
      <c r="M8" s="13">
        <f t="shared" ref="M8:M27" si="3">IF(ISERROR(L8-K8/K8)," ",(L8-K8)*100/K8)</f>
        <v>60</v>
      </c>
    </row>
    <row r="9" spans="1:13" x14ac:dyDescent="0.2">
      <c r="A9" s="6" t="s">
        <v>8</v>
      </c>
      <c r="B9" s="11">
        <v>11</v>
      </c>
      <c r="C9" s="12">
        <v>14</v>
      </c>
      <c r="D9" s="13">
        <f t="shared" si="0"/>
        <v>27.272727272727273</v>
      </c>
      <c r="E9" s="11">
        <v>0</v>
      </c>
      <c r="F9" s="12">
        <v>0</v>
      </c>
      <c r="G9" s="13" t="str">
        <f t="shared" si="1"/>
        <v xml:space="preserve"> </v>
      </c>
      <c r="H9" s="11">
        <v>2</v>
      </c>
      <c r="I9" s="12">
        <v>2</v>
      </c>
      <c r="J9" s="13">
        <f t="shared" si="2"/>
        <v>0</v>
      </c>
      <c r="K9" s="11">
        <v>9</v>
      </c>
      <c r="L9" s="12">
        <v>12</v>
      </c>
      <c r="M9" s="13">
        <f t="shared" si="3"/>
        <v>33.333333333333336</v>
      </c>
    </row>
    <row r="10" spans="1:13" x14ac:dyDescent="0.2">
      <c r="A10" s="6" t="s">
        <v>9</v>
      </c>
      <c r="B10" s="11">
        <v>23</v>
      </c>
      <c r="C10" s="12">
        <v>24</v>
      </c>
      <c r="D10" s="13">
        <f t="shared" si="0"/>
        <v>4.3478260869565215</v>
      </c>
      <c r="E10" s="11">
        <v>0</v>
      </c>
      <c r="F10" s="12">
        <v>0</v>
      </c>
      <c r="G10" s="13" t="str">
        <f t="shared" si="1"/>
        <v xml:space="preserve"> </v>
      </c>
      <c r="H10" s="11">
        <v>3</v>
      </c>
      <c r="I10" s="12">
        <v>1</v>
      </c>
      <c r="J10" s="13">
        <f t="shared" si="2"/>
        <v>-66.666666666666671</v>
      </c>
      <c r="K10" s="11">
        <v>20</v>
      </c>
      <c r="L10" s="12">
        <v>23</v>
      </c>
      <c r="M10" s="13">
        <f t="shared" si="3"/>
        <v>15</v>
      </c>
    </row>
    <row r="11" spans="1:13" x14ac:dyDescent="0.2">
      <c r="A11" s="6" t="s">
        <v>10</v>
      </c>
      <c r="B11" s="11">
        <v>28</v>
      </c>
      <c r="C11" s="12">
        <v>14</v>
      </c>
      <c r="D11" s="13">
        <f t="shared" si="0"/>
        <v>-50</v>
      </c>
      <c r="E11" s="11">
        <v>0</v>
      </c>
      <c r="F11" s="12">
        <v>0</v>
      </c>
      <c r="G11" s="13" t="str">
        <f t="shared" si="1"/>
        <v xml:space="preserve"> </v>
      </c>
      <c r="H11" s="11">
        <v>9</v>
      </c>
      <c r="I11" s="12">
        <v>2</v>
      </c>
      <c r="J11" s="13">
        <f t="shared" si="2"/>
        <v>-77.777777777777771</v>
      </c>
      <c r="K11" s="11">
        <v>19</v>
      </c>
      <c r="L11" s="12">
        <v>12</v>
      </c>
      <c r="M11" s="13">
        <f t="shared" si="3"/>
        <v>-36.842105263157897</v>
      </c>
    </row>
    <row r="12" spans="1:13" x14ac:dyDescent="0.2">
      <c r="A12" s="6" t="s">
        <v>11</v>
      </c>
      <c r="B12" s="11">
        <v>5</v>
      </c>
      <c r="C12" s="12">
        <v>7</v>
      </c>
      <c r="D12" s="13">
        <f t="shared" si="0"/>
        <v>40</v>
      </c>
      <c r="E12" s="11">
        <v>0</v>
      </c>
      <c r="F12" s="12">
        <v>0</v>
      </c>
      <c r="G12" s="13" t="str">
        <f t="shared" si="1"/>
        <v xml:space="preserve"> </v>
      </c>
      <c r="H12" s="11">
        <v>2</v>
      </c>
      <c r="I12" s="12">
        <v>2</v>
      </c>
      <c r="J12" s="13">
        <f t="shared" si="2"/>
        <v>0</v>
      </c>
      <c r="K12" s="11">
        <v>3</v>
      </c>
      <c r="L12" s="12">
        <v>5</v>
      </c>
      <c r="M12" s="13">
        <f t="shared" si="3"/>
        <v>66.666666666666671</v>
      </c>
    </row>
    <row r="13" spans="1:13" x14ac:dyDescent="0.2">
      <c r="A13" s="6" t="s">
        <v>12</v>
      </c>
      <c r="B13" s="11">
        <v>14</v>
      </c>
      <c r="C13" s="12">
        <v>9</v>
      </c>
      <c r="D13" s="13">
        <f t="shared" si="0"/>
        <v>-35.714285714285715</v>
      </c>
      <c r="E13" s="11">
        <v>0</v>
      </c>
      <c r="F13" s="12">
        <v>0</v>
      </c>
      <c r="G13" s="13" t="str">
        <f t="shared" si="1"/>
        <v xml:space="preserve"> </v>
      </c>
      <c r="H13" s="11">
        <v>1</v>
      </c>
      <c r="I13" s="12">
        <v>4</v>
      </c>
      <c r="J13" s="13">
        <f t="shared" si="2"/>
        <v>300</v>
      </c>
      <c r="K13" s="11">
        <v>13</v>
      </c>
      <c r="L13" s="12">
        <v>5</v>
      </c>
      <c r="M13" s="13">
        <f t="shared" si="3"/>
        <v>-61.53846153846154</v>
      </c>
    </row>
    <row r="14" spans="1:13" x14ac:dyDescent="0.2">
      <c r="A14" s="6" t="s">
        <v>13</v>
      </c>
      <c r="B14" s="11">
        <v>11</v>
      </c>
      <c r="C14" s="12">
        <v>8</v>
      </c>
      <c r="D14" s="13">
        <f t="shared" si="0"/>
        <v>-27.272727272727273</v>
      </c>
      <c r="E14" s="11">
        <v>0</v>
      </c>
      <c r="F14" s="12">
        <v>0</v>
      </c>
      <c r="G14" s="13" t="str">
        <f t="shared" si="1"/>
        <v xml:space="preserve"> </v>
      </c>
      <c r="H14" s="11">
        <v>1</v>
      </c>
      <c r="I14" s="12">
        <v>0</v>
      </c>
      <c r="J14" s="13">
        <f t="shared" si="2"/>
        <v>-100</v>
      </c>
      <c r="K14" s="11">
        <v>10</v>
      </c>
      <c r="L14" s="12">
        <v>8</v>
      </c>
      <c r="M14" s="13">
        <f t="shared" si="3"/>
        <v>-20</v>
      </c>
    </row>
    <row r="15" spans="1:13" x14ac:dyDescent="0.2">
      <c r="A15" s="6" t="s">
        <v>14</v>
      </c>
      <c r="B15" s="11">
        <v>9</v>
      </c>
      <c r="C15" s="12">
        <v>10</v>
      </c>
      <c r="D15" s="13">
        <f t="shared" si="0"/>
        <v>11.111111111111111</v>
      </c>
      <c r="E15" s="11">
        <v>0</v>
      </c>
      <c r="F15" s="12">
        <v>0</v>
      </c>
      <c r="G15" s="13" t="str">
        <f t="shared" si="1"/>
        <v xml:space="preserve"> </v>
      </c>
      <c r="H15" s="11">
        <v>2</v>
      </c>
      <c r="I15" s="12">
        <v>0</v>
      </c>
      <c r="J15" s="13">
        <f t="shared" si="2"/>
        <v>-100</v>
      </c>
      <c r="K15" s="11">
        <v>7</v>
      </c>
      <c r="L15" s="12">
        <v>10</v>
      </c>
      <c r="M15" s="13">
        <f t="shared" si="3"/>
        <v>42.857142857142854</v>
      </c>
    </row>
    <row r="16" spans="1:13" x14ac:dyDescent="0.2">
      <c r="A16" s="6" t="s">
        <v>15</v>
      </c>
      <c r="B16" s="11">
        <v>17</v>
      </c>
      <c r="C16" s="12">
        <v>10</v>
      </c>
      <c r="D16" s="13">
        <f t="shared" si="0"/>
        <v>-41.176470588235297</v>
      </c>
      <c r="E16" s="11">
        <v>0</v>
      </c>
      <c r="F16" s="12">
        <v>0</v>
      </c>
      <c r="G16" s="13" t="str">
        <f t="shared" si="1"/>
        <v xml:space="preserve"> </v>
      </c>
      <c r="H16" s="11">
        <v>6</v>
      </c>
      <c r="I16" s="12">
        <v>1</v>
      </c>
      <c r="J16" s="13">
        <f t="shared" si="2"/>
        <v>-83.333333333333329</v>
      </c>
      <c r="K16" s="11">
        <v>11</v>
      </c>
      <c r="L16" s="12">
        <v>9</v>
      </c>
      <c r="M16" s="13">
        <f t="shared" si="3"/>
        <v>-18.181818181818183</v>
      </c>
    </row>
    <row r="17" spans="1:13" x14ac:dyDescent="0.2">
      <c r="A17" s="6" t="s">
        <v>16</v>
      </c>
      <c r="B17" s="11">
        <v>1</v>
      </c>
      <c r="C17" s="12">
        <v>7</v>
      </c>
      <c r="D17" s="13">
        <f t="shared" si="0"/>
        <v>600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1</v>
      </c>
      <c r="J17" s="13" t="str">
        <f t="shared" si="2"/>
        <v xml:space="preserve"> </v>
      </c>
      <c r="K17" s="11">
        <v>1</v>
      </c>
      <c r="L17" s="12">
        <v>6</v>
      </c>
      <c r="M17" s="13">
        <f t="shared" si="3"/>
        <v>500</v>
      </c>
    </row>
    <row r="18" spans="1:13" x14ac:dyDescent="0.2">
      <c r="A18" s="6" t="s">
        <v>17</v>
      </c>
      <c r="B18" s="11">
        <v>11</v>
      </c>
      <c r="C18" s="12">
        <v>6</v>
      </c>
      <c r="D18" s="13">
        <f t="shared" si="0"/>
        <v>-45.454545454545453</v>
      </c>
      <c r="E18" s="11">
        <v>0</v>
      </c>
      <c r="F18" s="12">
        <v>0</v>
      </c>
      <c r="G18" s="13" t="str">
        <f t="shared" si="1"/>
        <v xml:space="preserve"> </v>
      </c>
      <c r="H18" s="11">
        <v>2</v>
      </c>
      <c r="I18" s="12">
        <v>4</v>
      </c>
      <c r="J18" s="13">
        <f t="shared" si="2"/>
        <v>100</v>
      </c>
      <c r="K18" s="11">
        <v>9</v>
      </c>
      <c r="L18" s="12">
        <v>2</v>
      </c>
      <c r="M18" s="13">
        <f t="shared" si="3"/>
        <v>-77.777777777777771</v>
      </c>
    </row>
    <row r="19" spans="1:13" x14ac:dyDescent="0.2">
      <c r="A19" s="6" t="s">
        <v>18</v>
      </c>
      <c r="B19" s="11">
        <v>1</v>
      </c>
      <c r="C19" s="12">
        <v>7</v>
      </c>
      <c r="D19" s="13">
        <f t="shared" si="0"/>
        <v>600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1</v>
      </c>
      <c r="J19" s="13" t="str">
        <f t="shared" si="2"/>
        <v xml:space="preserve"> </v>
      </c>
      <c r="K19" s="11">
        <v>1</v>
      </c>
      <c r="L19" s="12">
        <v>6</v>
      </c>
      <c r="M19" s="13">
        <f t="shared" si="3"/>
        <v>500</v>
      </c>
    </row>
    <row r="20" spans="1:13" x14ac:dyDescent="0.2">
      <c r="A20" s="6" t="s">
        <v>19</v>
      </c>
      <c r="B20" s="11">
        <v>2</v>
      </c>
      <c r="C20" s="12">
        <v>3</v>
      </c>
      <c r="D20" s="13">
        <f t="shared" si="0"/>
        <v>50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2</v>
      </c>
      <c r="L20" s="12">
        <v>3</v>
      </c>
      <c r="M20" s="13">
        <f t="shared" si="3"/>
        <v>50</v>
      </c>
    </row>
    <row r="21" spans="1:13" x14ac:dyDescent="0.2">
      <c r="A21" s="6" t="s">
        <v>20</v>
      </c>
      <c r="B21" s="11">
        <v>0</v>
      </c>
      <c r="C21" s="12">
        <v>1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8</v>
      </c>
      <c r="C22" s="12">
        <v>11</v>
      </c>
      <c r="D22" s="13">
        <f t="shared" si="0"/>
        <v>37.5</v>
      </c>
      <c r="E22" s="11">
        <v>0</v>
      </c>
      <c r="F22" s="12">
        <v>0</v>
      </c>
      <c r="G22" s="13" t="str">
        <f t="shared" si="1"/>
        <v xml:space="preserve"> </v>
      </c>
      <c r="H22" s="11">
        <v>2</v>
      </c>
      <c r="I22" s="12">
        <v>0</v>
      </c>
      <c r="J22" s="13">
        <f t="shared" si="2"/>
        <v>-100</v>
      </c>
      <c r="K22" s="11">
        <v>6</v>
      </c>
      <c r="L22" s="12">
        <v>11</v>
      </c>
      <c r="M22" s="13">
        <f t="shared" si="3"/>
        <v>83.333333333333329</v>
      </c>
    </row>
    <row r="23" spans="1:13" x14ac:dyDescent="0.2">
      <c r="A23" s="6" t="s">
        <v>89</v>
      </c>
      <c r="B23" s="11">
        <v>11</v>
      </c>
      <c r="C23" s="12">
        <v>8</v>
      </c>
      <c r="D23" s="13">
        <f t="shared" si="0"/>
        <v>-27.272727272727273</v>
      </c>
      <c r="E23" s="11">
        <v>0</v>
      </c>
      <c r="F23" s="12">
        <v>0</v>
      </c>
      <c r="G23" s="13" t="str">
        <f t="shared" si="1"/>
        <v xml:space="preserve"> </v>
      </c>
      <c r="H23" s="11">
        <v>2</v>
      </c>
      <c r="I23" s="12">
        <v>2</v>
      </c>
      <c r="J23" s="13">
        <f t="shared" si="2"/>
        <v>0</v>
      </c>
      <c r="K23" s="11">
        <v>9</v>
      </c>
      <c r="L23" s="12">
        <v>6</v>
      </c>
      <c r="M23" s="13">
        <f t="shared" si="3"/>
        <v>-33.333333333333336</v>
      </c>
    </row>
    <row r="24" spans="1:13" x14ac:dyDescent="0.2">
      <c r="A24" s="7" t="s">
        <v>21</v>
      </c>
      <c r="B24" s="11">
        <v>2</v>
      </c>
      <c r="C24" s="12">
        <v>0</v>
      </c>
      <c r="D24" s="13">
        <f t="shared" si="0"/>
        <v>-100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2</v>
      </c>
      <c r="L24" s="12">
        <v>0</v>
      </c>
      <c r="M24" s="13">
        <f t="shared" si="3"/>
        <v>-100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179</v>
      </c>
      <c r="C27" s="15">
        <v>161</v>
      </c>
      <c r="D27" s="16">
        <f t="shared" si="0"/>
        <v>-10.05586592178771</v>
      </c>
      <c r="E27" s="14">
        <v>0</v>
      </c>
      <c r="F27" s="15">
        <v>0</v>
      </c>
      <c r="G27" s="16" t="str">
        <f t="shared" si="1"/>
        <v xml:space="preserve"> </v>
      </c>
      <c r="H27" s="14">
        <v>37</v>
      </c>
      <c r="I27" s="15">
        <v>23</v>
      </c>
      <c r="J27" s="16">
        <f t="shared" si="2"/>
        <v>-37.837837837837839</v>
      </c>
      <c r="K27" s="14">
        <v>142</v>
      </c>
      <c r="L27" s="15">
        <v>138</v>
      </c>
      <c r="M27" s="16">
        <f t="shared" si="3"/>
        <v>-2.816901408450704</v>
      </c>
    </row>
    <row r="29" spans="1:13" x14ac:dyDescent="0.2">
      <c r="A29" s="10"/>
    </row>
  </sheetData>
  <mergeCells count="7">
    <mergeCell ref="E3:M3"/>
    <mergeCell ref="E4:F4"/>
    <mergeCell ref="H4:I4"/>
    <mergeCell ref="K4:L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" width="9.140625" style="1"/>
    <col min="17" max="18" width="10.28515625" style="1" customWidth="1"/>
    <col min="19" max="16384" width="9.140625" style="1"/>
  </cols>
  <sheetData>
    <row r="1" spans="1:19" x14ac:dyDescent="0.2">
      <c r="A1" s="10" t="s">
        <v>67</v>
      </c>
    </row>
    <row r="3" spans="1:19" ht="12.75" customHeight="1" x14ac:dyDescent="0.2">
      <c r="A3" s="21" t="s">
        <v>0</v>
      </c>
      <c r="B3" s="33" t="s">
        <v>36</v>
      </c>
      <c r="C3" s="33"/>
      <c r="D3" s="35" t="s">
        <v>1</v>
      </c>
      <c r="E3" s="33" t="s">
        <v>37</v>
      </c>
      <c r="F3" s="33"/>
      <c r="G3" s="35" t="s">
        <v>1</v>
      </c>
      <c r="H3" s="33" t="s">
        <v>38</v>
      </c>
      <c r="I3" s="33"/>
      <c r="J3" s="35" t="s">
        <v>1</v>
      </c>
      <c r="K3" s="33" t="s">
        <v>39</v>
      </c>
      <c r="L3" s="33"/>
      <c r="M3" s="35" t="s">
        <v>1</v>
      </c>
      <c r="N3" s="33" t="s">
        <v>40</v>
      </c>
      <c r="O3" s="33"/>
      <c r="P3" s="35" t="s">
        <v>1</v>
      </c>
      <c r="Q3" s="33" t="s">
        <v>41</v>
      </c>
      <c r="R3" s="33"/>
      <c r="S3" s="35" t="s">
        <v>1</v>
      </c>
    </row>
    <row r="4" spans="1:19" ht="75" customHeight="1" x14ac:dyDescent="0.2">
      <c r="A4" s="22"/>
      <c r="B4" s="33"/>
      <c r="C4" s="33"/>
      <c r="D4" s="35"/>
      <c r="E4" s="33"/>
      <c r="F4" s="33"/>
      <c r="G4" s="35"/>
      <c r="H4" s="33"/>
      <c r="I4" s="33"/>
      <c r="J4" s="35"/>
      <c r="K4" s="33"/>
      <c r="L4" s="33"/>
      <c r="M4" s="35"/>
      <c r="N4" s="33"/>
      <c r="O4" s="33"/>
      <c r="P4" s="35"/>
      <c r="Q4" s="33"/>
      <c r="R4" s="33"/>
      <c r="S4" s="35"/>
    </row>
    <row r="5" spans="1:19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  <c r="Q5" s="4" t="s">
        <v>2</v>
      </c>
      <c r="R5" s="4" t="s">
        <v>3</v>
      </c>
      <c r="S5" s="4" t="s">
        <v>4</v>
      </c>
    </row>
    <row r="6" spans="1:19" ht="12.75" customHeight="1" x14ac:dyDescent="0.2">
      <c r="A6" s="5" t="s">
        <v>5</v>
      </c>
      <c r="B6" s="20">
        <v>37</v>
      </c>
      <c r="C6" s="20">
        <v>38</v>
      </c>
      <c r="D6" s="20">
        <v>39</v>
      </c>
      <c r="E6" s="20">
        <v>40</v>
      </c>
      <c r="F6" s="20">
        <v>41</v>
      </c>
      <c r="G6" s="20">
        <v>42</v>
      </c>
      <c r="H6" s="20">
        <v>43</v>
      </c>
      <c r="I6" s="20">
        <v>44</v>
      </c>
      <c r="J6" s="20">
        <v>45</v>
      </c>
      <c r="K6" s="20">
        <v>46</v>
      </c>
      <c r="L6" s="20">
        <v>47</v>
      </c>
      <c r="M6" s="20">
        <v>48</v>
      </c>
      <c r="N6" s="20">
        <v>49</v>
      </c>
      <c r="O6" s="20">
        <v>50</v>
      </c>
      <c r="P6" s="20">
        <v>51</v>
      </c>
      <c r="Q6" s="20">
        <v>52</v>
      </c>
      <c r="R6" s="20">
        <v>53</v>
      </c>
      <c r="S6" s="20">
        <v>54</v>
      </c>
    </row>
    <row r="7" spans="1:19" x14ac:dyDescent="0.2">
      <c r="A7" s="2" t="s">
        <v>6</v>
      </c>
      <c r="B7" s="11">
        <v>42</v>
      </c>
      <c r="C7" s="12">
        <v>48</v>
      </c>
      <c r="D7" s="19">
        <f>IF(ISERROR(C7-B7/B7)," ",(C7-B7)*100/B7)</f>
        <v>14.285714285714286</v>
      </c>
      <c r="E7" s="11">
        <v>199</v>
      </c>
      <c r="F7" s="12">
        <v>191</v>
      </c>
      <c r="G7" s="19">
        <f>IF(ISERROR(F7-E7/E7)," ",(F7-E7)*100/E7)</f>
        <v>-4.0201005025125625</v>
      </c>
      <c r="H7" s="11">
        <v>158</v>
      </c>
      <c r="I7" s="12">
        <v>121</v>
      </c>
      <c r="J7" s="19">
        <f>IF(ISERROR(I7-H7/H7)," ",(I7-H7)*100/H7)</f>
        <v>-23.417721518987342</v>
      </c>
      <c r="K7" s="11">
        <v>60</v>
      </c>
      <c r="L7" s="12">
        <v>58</v>
      </c>
      <c r="M7" s="19">
        <f>IF(ISERROR(L7-K7/K7)," ",(L7-K7)*100/K7)</f>
        <v>-3.3333333333333335</v>
      </c>
      <c r="N7" s="11">
        <v>22</v>
      </c>
      <c r="O7" s="12">
        <v>16</v>
      </c>
      <c r="P7" s="19">
        <f>IF(ISERROR(O7-N7/N7)," ",(O7-N7)*100/N7)</f>
        <v>-27.272727272727273</v>
      </c>
      <c r="Q7" s="11">
        <v>5</v>
      </c>
      <c r="R7" s="12">
        <v>7</v>
      </c>
      <c r="S7" s="19">
        <f>IF(ISERROR(R7-Q7/Q7)," ",(R7-Q7)*100/Q7)</f>
        <v>40</v>
      </c>
    </row>
    <row r="8" spans="1:19" x14ac:dyDescent="0.2">
      <c r="A8" s="6" t="s">
        <v>7</v>
      </c>
      <c r="B8" s="11">
        <v>29</v>
      </c>
      <c r="C8" s="12">
        <v>17</v>
      </c>
      <c r="D8" s="13">
        <f t="shared" ref="D8:D27" si="0">IF(ISERROR(C8-B8/B8)," ",(C8-B8)*100/B8)</f>
        <v>-41.379310344827587</v>
      </c>
      <c r="E8" s="11">
        <v>153</v>
      </c>
      <c r="F8" s="12">
        <v>98</v>
      </c>
      <c r="G8" s="13">
        <f t="shared" ref="G8:G27" si="1">IF(ISERROR(F8-E8/E8)," ",(F8-E8)*100/E8)</f>
        <v>-35.947712418300654</v>
      </c>
      <c r="H8" s="11">
        <v>153</v>
      </c>
      <c r="I8" s="12">
        <v>92</v>
      </c>
      <c r="J8" s="13">
        <f t="shared" ref="J8:J27" si="2">IF(ISERROR(I8-H8/H8)," ",(I8-H8)*100/H8)</f>
        <v>-39.869281045751634</v>
      </c>
      <c r="K8" s="11">
        <v>67</v>
      </c>
      <c r="L8" s="12">
        <v>56</v>
      </c>
      <c r="M8" s="13">
        <f t="shared" ref="M8:M27" si="3">IF(ISERROR(L8-K8/K8)," ",(L8-K8)*100/K8)</f>
        <v>-16.417910447761194</v>
      </c>
      <c r="N8" s="11">
        <v>28</v>
      </c>
      <c r="O8" s="12">
        <v>21</v>
      </c>
      <c r="P8" s="13">
        <f t="shared" ref="P8:P27" si="4">IF(ISERROR(O8-N8/N8)," ",(O8-N8)*100/N8)</f>
        <v>-25</v>
      </c>
      <c r="Q8" s="11">
        <v>1</v>
      </c>
      <c r="R8" s="12">
        <v>5</v>
      </c>
      <c r="S8" s="13">
        <f t="shared" ref="S8:S27" si="5">IF(ISERROR(R8-Q8/Q8)," ",(R8-Q8)*100/Q8)</f>
        <v>400</v>
      </c>
    </row>
    <row r="9" spans="1:19" x14ac:dyDescent="0.2">
      <c r="A9" s="6" t="s">
        <v>8</v>
      </c>
      <c r="B9" s="11">
        <v>31</v>
      </c>
      <c r="C9" s="12">
        <v>24</v>
      </c>
      <c r="D9" s="13">
        <f t="shared" si="0"/>
        <v>-22.580645161290324</v>
      </c>
      <c r="E9" s="11">
        <v>181</v>
      </c>
      <c r="F9" s="12">
        <v>119</v>
      </c>
      <c r="G9" s="13">
        <f t="shared" si="1"/>
        <v>-34.254143646408842</v>
      </c>
      <c r="H9" s="11">
        <v>189</v>
      </c>
      <c r="I9" s="12">
        <v>82</v>
      </c>
      <c r="J9" s="13">
        <f t="shared" si="2"/>
        <v>-56.613756613756614</v>
      </c>
      <c r="K9" s="11">
        <v>85</v>
      </c>
      <c r="L9" s="12">
        <v>52</v>
      </c>
      <c r="M9" s="13">
        <f t="shared" si="3"/>
        <v>-38.823529411764703</v>
      </c>
      <c r="N9" s="11">
        <v>25</v>
      </c>
      <c r="O9" s="12">
        <v>16</v>
      </c>
      <c r="P9" s="13">
        <f t="shared" si="4"/>
        <v>-36</v>
      </c>
      <c r="Q9" s="11">
        <v>14</v>
      </c>
      <c r="R9" s="12">
        <v>7</v>
      </c>
      <c r="S9" s="13">
        <f t="shared" si="5"/>
        <v>-50</v>
      </c>
    </row>
    <row r="10" spans="1:19" x14ac:dyDescent="0.2">
      <c r="A10" s="6" t="s">
        <v>9</v>
      </c>
      <c r="B10" s="11">
        <v>101</v>
      </c>
      <c r="C10" s="12">
        <v>81</v>
      </c>
      <c r="D10" s="13">
        <f t="shared" si="0"/>
        <v>-19.801980198019802</v>
      </c>
      <c r="E10" s="11">
        <v>339</v>
      </c>
      <c r="F10" s="12">
        <v>342</v>
      </c>
      <c r="G10" s="13">
        <f t="shared" si="1"/>
        <v>0.88495575221238942</v>
      </c>
      <c r="H10" s="11">
        <v>327</v>
      </c>
      <c r="I10" s="12">
        <v>338</v>
      </c>
      <c r="J10" s="13">
        <f t="shared" si="2"/>
        <v>3.3639143730886851</v>
      </c>
      <c r="K10" s="11">
        <v>142</v>
      </c>
      <c r="L10" s="12">
        <v>155</v>
      </c>
      <c r="M10" s="13">
        <f t="shared" si="3"/>
        <v>9.1549295774647881</v>
      </c>
      <c r="N10" s="11">
        <v>43</v>
      </c>
      <c r="O10" s="12">
        <v>49</v>
      </c>
      <c r="P10" s="13">
        <f t="shared" si="4"/>
        <v>13.953488372093023</v>
      </c>
      <c r="Q10" s="11">
        <v>10</v>
      </c>
      <c r="R10" s="12">
        <v>14</v>
      </c>
      <c r="S10" s="13">
        <f t="shared" si="5"/>
        <v>40</v>
      </c>
    </row>
    <row r="11" spans="1:19" x14ac:dyDescent="0.2">
      <c r="A11" s="6" t="s">
        <v>10</v>
      </c>
      <c r="B11" s="11">
        <v>44</v>
      </c>
      <c r="C11" s="12">
        <v>32</v>
      </c>
      <c r="D11" s="13">
        <f t="shared" si="0"/>
        <v>-27.272727272727273</v>
      </c>
      <c r="E11" s="11">
        <v>278</v>
      </c>
      <c r="F11" s="12">
        <v>202</v>
      </c>
      <c r="G11" s="13">
        <f t="shared" si="1"/>
        <v>-27.338129496402878</v>
      </c>
      <c r="H11" s="11">
        <v>309</v>
      </c>
      <c r="I11" s="12">
        <v>280</v>
      </c>
      <c r="J11" s="13">
        <f t="shared" si="2"/>
        <v>-9.3851132686084142</v>
      </c>
      <c r="K11" s="11">
        <v>203</v>
      </c>
      <c r="L11" s="12">
        <v>164</v>
      </c>
      <c r="M11" s="13">
        <f t="shared" si="3"/>
        <v>-19.211822660098523</v>
      </c>
      <c r="N11" s="11">
        <v>80</v>
      </c>
      <c r="O11" s="12">
        <v>74</v>
      </c>
      <c r="P11" s="13">
        <f t="shared" si="4"/>
        <v>-7.5</v>
      </c>
      <c r="Q11" s="11">
        <v>21</v>
      </c>
      <c r="R11" s="12">
        <v>16</v>
      </c>
      <c r="S11" s="13">
        <f t="shared" si="5"/>
        <v>-23.80952380952381</v>
      </c>
    </row>
    <row r="12" spans="1:19" x14ac:dyDescent="0.2">
      <c r="A12" s="6" t="s">
        <v>11</v>
      </c>
      <c r="B12" s="11">
        <v>18</v>
      </c>
      <c r="C12" s="12">
        <v>14</v>
      </c>
      <c r="D12" s="13">
        <f t="shared" si="0"/>
        <v>-22.222222222222221</v>
      </c>
      <c r="E12" s="11">
        <v>69</v>
      </c>
      <c r="F12" s="12">
        <v>59</v>
      </c>
      <c r="G12" s="13">
        <f t="shared" si="1"/>
        <v>-14.492753623188406</v>
      </c>
      <c r="H12" s="11">
        <v>59</v>
      </c>
      <c r="I12" s="12">
        <v>65</v>
      </c>
      <c r="J12" s="13">
        <f t="shared" si="2"/>
        <v>10.169491525423728</v>
      </c>
      <c r="K12" s="11">
        <v>18</v>
      </c>
      <c r="L12" s="12">
        <v>15</v>
      </c>
      <c r="M12" s="13">
        <f t="shared" si="3"/>
        <v>-16.666666666666668</v>
      </c>
      <c r="N12" s="11">
        <v>6</v>
      </c>
      <c r="O12" s="12">
        <v>6</v>
      </c>
      <c r="P12" s="13">
        <f t="shared" si="4"/>
        <v>0</v>
      </c>
      <c r="Q12" s="11">
        <v>2</v>
      </c>
      <c r="R12" s="12">
        <v>2</v>
      </c>
      <c r="S12" s="13">
        <f t="shared" si="5"/>
        <v>0</v>
      </c>
    </row>
    <row r="13" spans="1:19" x14ac:dyDescent="0.2">
      <c r="A13" s="6" t="s">
        <v>12</v>
      </c>
      <c r="B13" s="11">
        <v>65</v>
      </c>
      <c r="C13" s="12">
        <v>35</v>
      </c>
      <c r="D13" s="13">
        <f t="shared" si="0"/>
        <v>-46.153846153846153</v>
      </c>
      <c r="E13" s="11">
        <v>238</v>
      </c>
      <c r="F13" s="12">
        <v>158</v>
      </c>
      <c r="G13" s="13">
        <f t="shared" si="1"/>
        <v>-33.613445378151262</v>
      </c>
      <c r="H13" s="11">
        <v>259</v>
      </c>
      <c r="I13" s="12">
        <v>210</v>
      </c>
      <c r="J13" s="13">
        <f t="shared" si="2"/>
        <v>-18.918918918918919</v>
      </c>
      <c r="K13" s="11">
        <v>124</v>
      </c>
      <c r="L13" s="12">
        <v>112</v>
      </c>
      <c r="M13" s="13">
        <f t="shared" si="3"/>
        <v>-9.67741935483871</v>
      </c>
      <c r="N13" s="11">
        <v>34</v>
      </c>
      <c r="O13" s="12">
        <v>30</v>
      </c>
      <c r="P13" s="13">
        <f t="shared" si="4"/>
        <v>-11.764705882352942</v>
      </c>
      <c r="Q13" s="11">
        <v>16</v>
      </c>
      <c r="R13" s="12">
        <v>9</v>
      </c>
      <c r="S13" s="13">
        <f t="shared" si="5"/>
        <v>-43.75</v>
      </c>
    </row>
    <row r="14" spans="1:19" x14ac:dyDescent="0.2">
      <c r="A14" s="6" t="s">
        <v>13</v>
      </c>
      <c r="B14" s="11">
        <v>40</v>
      </c>
      <c r="C14" s="12">
        <v>9</v>
      </c>
      <c r="D14" s="13">
        <f t="shared" si="0"/>
        <v>-77.5</v>
      </c>
      <c r="E14" s="11">
        <v>121</v>
      </c>
      <c r="F14" s="12">
        <v>87</v>
      </c>
      <c r="G14" s="13">
        <f t="shared" si="1"/>
        <v>-28.099173553719009</v>
      </c>
      <c r="H14" s="11">
        <v>102</v>
      </c>
      <c r="I14" s="12">
        <v>74</v>
      </c>
      <c r="J14" s="13">
        <f t="shared" si="2"/>
        <v>-27.450980392156861</v>
      </c>
      <c r="K14" s="11">
        <v>65</v>
      </c>
      <c r="L14" s="12">
        <v>40</v>
      </c>
      <c r="M14" s="13">
        <f t="shared" si="3"/>
        <v>-38.46153846153846</v>
      </c>
      <c r="N14" s="11">
        <v>19</v>
      </c>
      <c r="O14" s="12">
        <v>20</v>
      </c>
      <c r="P14" s="13">
        <f t="shared" si="4"/>
        <v>5.2631578947368425</v>
      </c>
      <c r="Q14" s="11">
        <v>4</v>
      </c>
      <c r="R14" s="12">
        <v>7</v>
      </c>
      <c r="S14" s="13">
        <f t="shared" si="5"/>
        <v>75</v>
      </c>
    </row>
    <row r="15" spans="1:19" x14ac:dyDescent="0.2">
      <c r="A15" s="6" t="s">
        <v>14</v>
      </c>
      <c r="B15" s="11">
        <v>14</v>
      </c>
      <c r="C15" s="12">
        <v>20</v>
      </c>
      <c r="D15" s="13">
        <f t="shared" si="0"/>
        <v>42.857142857142854</v>
      </c>
      <c r="E15" s="11">
        <v>122</v>
      </c>
      <c r="F15" s="12">
        <v>93</v>
      </c>
      <c r="G15" s="13">
        <f t="shared" si="1"/>
        <v>-23.770491803278688</v>
      </c>
      <c r="H15" s="11">
        <v>104</v>
      </c>
      <c r="I15" s="12">
        <v>95</v>
      </c>
      <c r="J15" s="13">
        <f t="shared" si="2"/>
        <v>-8.6538461538461533</v>
      </c>
      <c r="K15" s="11">
        <v>53</v>
      </c>
      <c r="L15" s="12">
        <v>58</v>
      </c>
      <c r="M15" s="13">
        <f t="shared" si="3"/>
        <v>9.433962264150944</v>
      </c>
      <c r="N15" s="11">
        <v>23</v>
      </c>
      <c r="O15" s="12">
        <v>25</v>
      </c>
      <c r="P15" s="13">
        <f t="shared" si="4"/>
        <v>8.695652173913043</v>
      </c>
      <c r="Q15" s="11">
        <v>6</v>
      </c>
      <c r="R15" s="12">
        <v>7</v>
      </c>
      <c r="S15" s="13">
        <f t="shared" si="5"/>
        <v>16.666666666666668</v>
      </c>
    </row>
    <row r="16" spans="1:19" x14ac:dyDescent="0.2">
      <c r="A16" s="6" t="s">
        <v>15</v>
      </c>
      <c r="B16" s="11">
        <v>20</v>
      </c>
      <c r="C16" s="12">
        <v>21</v>
      </c>
      <c r="D16" s="13">
        <f t="shared" si="0"/>
        <v>5</v>
      </c>
      <c r="E16" s="11">
        <v>128</v>
      </c>
      <c r="F16" s="12">
        <v>133</v>
      </c>
      <c r="G16" s="13">
        <f t="shared" si="1"/>
        <v>3.90625</v>
      </c>
      <c r="H16" s="11">
        <v>132</v>
      </c>
      <c r="I16" s="12">
        <v>129</v>
      </c>
      <c r="J16" s="13">
        <f t="shared" si="2"/>
        <v>-2.2727272727272729</v>
      </c>
      <c r="K16" s="11">
        <v>59</v>
      </c>
      <c r="L16" s="12">
        <v>50</v>
      </c>
      <c r="M16" s="13">
        <f t="shared" si="3"/>
        <v>-15.254237288135593</v>
      </c>
      <c r="N16" s="11">
        <v>23</v>
      </c>
      <c r="O16" s="12">
        <v>23</v>
      </c>
      <c r="P16" s="13">
        <f t="shared" si="4"/>
        <v>0</v>
      </c>
      <c r="Q16" s="11">
        <v>3</v>
      </c>
      <c r="R16" s="12">
        <v>8</v>
      </c>
      <c r="S16" s="13">
        <f t="shared" si="5"/>
        <v>166.66666666666666</v>
      </c>
    </row>
    <row r="17" spans="1:19" x14ac:dyDescent="0.2">
      <c r="A17" s="6" t="s">
        <v>16</v>
      </c>
      <c r="B17" s="11">
        <v>25</v>
      </c>
      <c r="C17" s="12">
        <v>23</v>
      </c>
      <c r="D17" s="13">
        <f t="shared" si="0"/>
        <v>-8</v>
      </c>
      <c r="E17" s="11">
        <v>97</v>
      </c>
      <c r="F17" s="12">
        <v>90</v>
      </c>
      <c r="G17" s="13">
        <f t="shared" si="1"/>
        <v>-7.2164948453608249</v>
      </c>
      <c r="H17" s="11">
        <v>65</v>
      </c>
      <c r="I17" s="12">
        <v>71</v>
      </c>
      <c r="J17" s="13">
        <f t="shared" si="2"/>
        <v>9.2307692307692299</v>
      </c>
      <c r="K17" s="11">
        <v>35</v>
      </c>
      <c r="L17" s="12">
        <v>25</v>
      </c>
      <c r="M17" s="13">
        <f t="shared" si="3"/>
        <v>-28.571428571428573</v>
      </c>
      <c r="N17" s="11">
        <v>8</v>
      </c>
      <c r="O17" s="12">
        <v>11</v>
      </c>
      <c r="P17" s="13">
        <f t="shared" si="4"/>
        <v>37.5</v>
      </c>
      <c r="Q17" s="11">
        <v>3</v>
      </c>
      <c r="R17" s="12">
        <v>2</v>
      </c>
      <c r="S17" s="13">
        <f t="shared" si="5"/>
        <v>-33.333333333333336</v>
      </c>
    </row>
    <row r="18" spans="1:19" x14ac:dyDescent="0.2">
      <c r="A18" s="6" t="s">
        <v>17</v>
      </c>
      <c r="B18" s="11">
        <v>29</v>
      </c>
      <c r="C18" s="12">
        <v>30</v>
      </c>
      <c r="D18" s="13">
        <f t="shared" si="0"/>
        <v>3.4482758620689653</v>
      </c>
      <c r="E18" s="11">
        <v>157</v>
      </c>
      <c r="F18" s="12">
        <v>123</v>
      </c>
      <c r="G18" s="13">
        <f t="shared" si="1"/>
        <v>-21.656050955414013</v>
      </c>
      <c r="H18" s="11">
        <v>168</v>
      </c>
      <c r="I18" s="12">
        <v>150</v>
      </c>
      <c r="J18" s="13">
        <f t="shared" si="2"/>
        <v>-10.714285714285714</v>
      </c>
      <c r="K18" s="11">
        <v>64</v>
      </c>
      <c r="L18" s="12">
        <v>75</v>
      </c>
      <c r="M18" s="13">
        <f t="shared" si="3"/>
        <v>17.1875</v>
      </c>
      <c r="N18" s="11">
        <v>30</v>
      </c>
      <c r="O18" s="12">
        <v>22</v>
      </c>
      <c r="P18" s="13">
        <f t="shared" si="4"/>
        <v>-26.666666666666668</v>
      </c>
      <c r="Q18" s="11">
        <v>5</v>
      </c>
      <c r="R18" s="12">
        <v>2</v>
      </c>
      <c r="S18" s="13">
        <f t="shared" si="5"/>
        <v>-60</v>
      </c>
    </row>
    <row r="19" spans="1:19" x14ac:dyDescent="0.2">
      <c r="A19" s="6" t="s">
        <v>18</v>
      </c>
      <c r="B19" s="11">
        <v>25</v>
      </c>
      <c r="C19" s="12">
        <v>23</v>
      </c>
      <c r="D19" s="13">
        <f t="shared" si="0"/>
        <v>-8</v>
      </c>
      <c r="E19" s="11">
        <v>97</v>
      </c>
      <c r="F19" s="12">
        <v>90</v>
      </c>
      <c r="G19" s="13">
        <f t="shared" si="1"/>
        <v>-7.2164948453608249</v>
      </c>
      <c r="H19" s="11">
        <v>65</v>
      </c>
      <c r="I19" s="12">
        <v>71</v>
      </c>
      <c r="J19" s="13">
        <f t="shared" si="2"/>
        <v>9.2307692307692299</v>
      </c>
      <c r="K19" s="11">
        <v>35</v>
      </c>
      <c r="L19" s="12">
        <v>25</v>
      </c>
      <c r="M19" s="13">
        <f t="shared" si="3"/>
        <v>-28.571428571428573</v>
      </c>
      <c r="N19" s="11">
        <v>8</v>
      </c>
      <c r="O19" s="12">
        <v>11</v>
      </c>
      <c r="P19" s="13">
        <f t="shared" si="4"/>
        <v>37.5</v>
      </c>
      <c r="Q19" s="11">
        <v>3</v>
      </c>
      <c r="R19" s="12">
        <v>2</v>
      </c>
      <c r="S19" s="13">
        <f t="shared" si="5"/>
        <v>-33.333333333333336</v>
      </c>
    </row>
    <row r="20" spans="1:19" x14ac:dyDescent="0.2">
      <c r="A20" s="6" t="s">
        <v>19</v>
      </c>
      <c r="B20" s="11">
        <v>21</v>
      </c>
      <c r="C20" s="12">
        <v>12</v>
      </c>
      <c r="D20" s="13">
        <f t="shared" si="0"/>
        <v>-42.857142857142854</v>
      </c>
      <c r="E20" s="11">
        <v>79</v>
      </c>
      <c r="F20" s="12">
        <v>62</v>
      </c>
      <c r="G20" s="13">
        <f t="shared" si="1"/>
        <v>-21.518987341772153</v>
      </c>
      <c r="H20" s="11">
        <v>88</v>
      </c>
      <c r="I20" s="12">
        <v>84</v>
      </c>
      <c r="J20" s="13">
        <f t="shared" si="2"/>
        <v>-4.5454545454545459</v>
      </c>
      <c r="K20" s="11">
        <v>32</v>
      </c>
      <c r="L20" s="12">
        <v>35</v>
      </c>
      <c r="M20" s="13">
        <f t="shared" si="3"/>
        <v>9.375</v>
      </c>
      <c r="N20" s="11">
        <v>12</v>
      </c>
      <c r="O20" s="12">
        <v>21</v>
      </c>
      <c r="P20" s="13">
        <f t="shared" si="4"/>
        <v>75</v>
      </c>
      <c r="Q20" s="11">
        <v>5</v>
      </c>
      <c r="R20" s="12">
        <v>8</v>
      </c>
      <c r="S20" s="13">
        <f t="shared" si="5"/>
        <v>60</v>
      </c>
    </row>
    <row r="21" spans="1:19" x14ac:dyDescent="0.2">
      <c r="A21" s="6" t="s">
        <v>20</v>
      </c>
      <c r="B21" s="11">
        <v>18</v>
      </c>
      <c r="C21" s="12">
        <v>17</v>
      </c>
      <c r="D21" s="13">
        <f t="shared" si="0"/>
        <v>-5.5555555555555554</v>
      </c>
      <c r="E21" s="11">
        <v>111</v>
      </c>
      <c r="F21" s="12">
        <v>89</v>
      </c>
      <c r="G21" s="13">
        <f t="shared" si="1"/>
        <v>-19.81981981981982</v>
      </c>
      <c r="H21" s="11">
        <v>129</v>
      </c>
      <c r="I21" s="12">
        <v>97</v>
      </c>
      <c r="J21" s="13">
        <f t="shared" si="2"/>
        <v>-24.806201550387598</v>
      </c>
      <c r="K21" s="11">
        <v>72</v>
      </c>
      <c r="L21" s="12">
        <v>57</v>
      </c>
      <c r="M21" s="13">
        <f t="shared" si="3"/>
        <v>-20.833333333333332</v>
      </c>
      <c r="N21" s="11">
        <v>29</v>
      </c>
      <c r="O21" s="12">
        <v>28</v>
      </c>
      <c r="P21" s="13">
        <f t="shared" si="4"/>
        <v>-3.4482758620689653</v>
      </c>
      <c r="Q21" s="11">
        <v>3</v>
      </c>
      <c r="R21" s="12">
        <v>8</v>
      </c>
      <c r="S21" s="13">
        <f t="shared" si="5"/>
        <v>166.66666666666666</v>
      </c>
    </row>
    <row r="22" spans="1:19" x14ac:dyDescent="0.2">
      <c r="A22" s="6" t="s">
        <v>87</v>
      </c>
      <c r="B22" s="11">
        <v>26</v>
      </c>
      <c r="C22" s="12">
        <v>33</v>
      </c>
      <c r="D22" s="13">
        <f t="shared" si="0"/>
        <v>26.923076923076923</v>
      </c>
      <c r="E22" s="11">
        <v>121</v>
      </c>
      <c r="F22" s="12">
        <v>106</v>
      </c>
      <c r="G22" s="13">
        <f t="shared" si="1"/>
        <v>-12.396694214876034</v>
      </c>
      <c r="H22" s="11">
        <v>72</v>
      </c>
      <c r="I22" s="12">
        <v>112</v>
      </c>
      <c r="J22" s="13">
        <f t="shared" si="2"/>
        <v>55.555555555555557</v>
      </c>
      <c r="K22" s="11">
        <v>49</v>
      </c>
      <c r="L22" s="12">
        <v>44</v>
      </c>
      <c r="M22" s="13">
        <f t="shared" si="3"/>
        <v>-10.204081632653061</v>
      </c>
      <c r="N22" s="11">
        <v>12</v>
      </c>
      <c r="O22" s="12">
        <v>32</v>
      </c>
      <c r="P22" s="13">
        <f t="shared" si="4"/>
        <v>166.66666666666666</v>
      </c>
      <c r="Q22" s="11">
        <v>4</v>
      </c>
      <c r="R22" s="12">
        <v>5</v>
      </c>
      <c r="S22" s="13">
        <f t="shared" si="5"/>
        <v>25</v>
      </c>
    </row>
    <row r="23" spans="1:19" x14ac:dyDescent="0.2">
      <c r="A23" s="6" t="s">
        <v>89</v>
      </c>
      <c r="B23" s="11">
        <v>28</v>
      </c>
      <c r="C23" s="12">
        <v>21</v>
      </c>
      <c r="D23" s="13">
        <f t="shared" si="0"/>
        <v>-25</v>
      </c>
      <c r="E23" s="11">
        <v>120</v>
      </c>
      <c r="F23" s="12">
        <v>98</v>
      </c>
      <c r="G23" s="13">
        <f t="shared" si="1"/>
        <v>-18.333333333333332</v>
      </c>
      <c r="H23" s="11">
        <v>88</v>
      </c>
      <c r="I23" s="12">
        <v>87</v>
      </c>
      <c r="J23" s="13">
        <f t="shared" si="2"/>
        <v>-1.1363636363636365</v>
      </c>
      <c r="K23" s="11">
        <v>68</v>
      </c>
      <c r="L23" s="12">
        <v>55</v>
      </c>
      <c r="M23" s="13">
        <f t="shared" si="3"/>
        <v>-19.117647058823529</v>
      </c>
      <c r="N23" s="11">
        <v>26</v>
      </c>
      <c r="O23" s="12">
        <v>17</v>
      </c>
      <c r="P23" s="13">
        <f t="shared" si="4"/>
        <v>-34.615384615384613</v>
      </c>
      <c r="Q23" s="11">
        <v>3</v>
      </c>
      <c r="R23" s="12">
        <v>12</v>
      </c>
      <c r="S23" s="13">
        <f t="shared" si="5"/>
        <v>300</v>
      </c>
    </row>
    <row r="24" spans="1:19" x14ac:dyDescent="0.2">
      <c r="A24" s="7" t="s">
        <v>21</v>
      </c>
      <c r="B24" s="11">
        <v>5</v>
      </c>
      <c r="C24" s="12">
        <v>7</v>
      </c>
      <c r="D24" s="13">
        <f t="shared" si="0"/>
        <v>40</v>
      </c>
      <c r="E24" s="11">
        <v>36</v>
      </c>
      <c r="F24" s="12">
        <v>28</v>
      </c>
      <c r="G24" s="13">
        <f t="shared" si="1"/>
        <v>-22.222222222222221</v>
      </c>
      <c r="H24" s="11">
        <v>45</v>
      </c>
      <c r="I24" s="12">
        <v>33</v>
      </c>
      <c r="J24" s="13">
        <f t="shared" si="2"/>
        <v>-26.666666666666668</v>
      </c>
      <c r="K24" s="11">
        <v>19</v>
      </c>
      <c r="L24" s="12">
        <v>28</v>
      </c>
      <c r="M24" s="13">
        <f t="shared" si="3"/>
        <v>47.368421052631582</v>
      </c>
      <c r="N24" s="11">
        <v>6</v>
      </c>
      <c r="O24" s="12">
        <v>9</v>
      </c>
      <c r="P24" s="13">
        <f t="shared" si="4"/>
        <v>50</v>
      </c>
      <c r="Q24" s="11">
        <v>0</v>
      </c>
      <c r="R24" s="12">
        <v>1</v>
      </c>
      <c r="S24" s="13" t="str">
        <f t="shared" si="5"/>
        <v xml:space="preserve"> </v>
      </c>
    </row>
    <row r="25" spans="1:19" ht="15.75" customHeight="1" x14ac:dyDescent="0.2">
      <c r="A25" s="8" t="s">
        <v>22</v>
      </c>
      <c r="B25" s="11">
        <v>3</v>
      </c>
      <c r="C25" s="12">
        <v>5</v>
      </c>
      <c r="D25" s="13">
        <f t="shared" si="0"/>
        <v>66.666666666666671</v>
      </c>
      <c r="E25" s="11">
        <v>2</v>
      </c>
      <c r="F25" s="12">
        <v>8</v>
      </c>
      <c r="G25" s="13">
        <f t="shared" si="1"/>
        <v>300</v>
      </c>
      <c r="H25" s="11">
        <v>8</v>
      </c>
      <c r="I25" s="12">
        <v>4</v>
      </c>
      <c r="J25" s="13">
        <f t="shared" si="2"/>
        <v>-50</v>
      </c>
      <c r="K25" s="11">
        <v>2</v>
      </c>
      <c r="L25" s="12">
        <v>2</v>
      </c>
      <c r="M25" s="13">
        <f t="shared" si="3"/>
        <v>0</v>
      </c>
      <c r="N25" s="11">
        <v>1</v>
      </c>
      <c r="O25" s="12">
        <v>0</v>
      </c>
      <c r="P25" s="13">
        <f t="shared" si="4"/>
        <v>-100</v>
      </c>
      <c r="Q25" s="11">
        <v>0</v>
      </c>
      <c r="R25" s="12">
        <v>0</v>
      </c>
      <c r="S25" s="13" t="str">
        <f t="shared" si="5"/>
        <v xml:space="preserve"> </v>
      </c>
    </row>
    <row r="26" spans="1:19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5</v>
      </c>
      <c r="F26" s="12">
        <v>3</v>
      </c>
      <c r="G26" s="13">
        <f t="shared" si="1"/>
        <v>-40</v>
      </c>
      <c r="H26" s="11">
        <v>6</v>
      </c>
      <c r="I26" s="12">
        <v>5</v>
      </c>
      <c r="J26" s="13">
        <f t="shared" si="2"/>
        <v>-16.666666666666668</v>
      </c>
      <c r="K26" s="11">
        <v>7</v>
      </c>
      <c r="L26" s="12">
        <v>2</v>
      </c>
      <c r="M26" s="13">
        <f t="shared" si="3"/>
        <v>-71.428571428571431</v>
      </c>
      <c r="N26" s="11">
        <v>1</v>
      </c>
      <c r="O26" s="12">
        <v>1</v>
      </c>
      <c r="P26" s="13">
        <f t="shared" si="4"/>
        <v>0</v>
      </c>
      <c r="Q26" s="11">
        <v>0</v>
      </c>
      <c r="R26" s="12">
        <v>0</v>
      </c>
      <c r="S26" s="13" t="str">
        <f t="shared" si="5"/>
        <v xml:space="preserve"> </v>
      </c>
    </row>
    <row r="27" spans="1:19" s="10" customFormat="1" ht="24.75" customHeight="1" x14ac:dyDescent="0.2">
      <c r="A27" s="9" t="s">
        <v>90</v>
      </c>
      <c r="B27" s="14">
        <v>571</v>
      </c>
      <c r="C27" s="15">
        <v>455</v>
      </c>
      <c r="D27" s="16">
        <f t="shared" si="0"/>
        <v>-20.315236427320489</v>
      </c>
      <c r="E27" s="14">
        <v>2619</v>
      </c>
      <c r="F27" s="15">
        <v>2155</v>
      </c>
      <c r="G27" s="16">
        <f t="shared" si="1"/>
        <v>-17.716685757922871</v>
      </c>
      <c r="H27" s="14">
        <v>2530</v>
      </c>
      <c r="I27" s="15">
        <v>2191</v>
      </c>
      <c r="J27" s="16">
        <f t="shared" si="2"/>
        <v>-13.399209486166008</v>
      </c>
      <c r="K27" s="14">
        <v>1277</v>
      </c>
      <c r="L27" s="15">
        <v>1123</v>
      </c>
      <c r="M27" s="16">
        <f t="shared" si="3"/>
        <v>-12.059514487079092</v>
      </c>
      <c r="N27" s="14">
        <v>449</v>
      </c>
      <c r="O27" s="15">
        <v>438</v>
      </c>
      <c r="P27" s="16">
        <f t="shared" si="4"/>
        <v>-2.4498886414253898</v>
      </c>
      <c r="Q27" s="14">
        <v>108</v>
      </c>
      <c r="R27" s="15">
        <v>126</v>
      </c>
      <c r="S27" s="16">
        <f t="shared" si="5"/>
        <v>16.666666666666668</v>
      </c>
    </row>
    <row r="29" spans="1:19" x14ac:dyDescent="0.2">
      <c r="A29" s="10"/>
    </row>
  </sheetData>
  <mergeCells count="13">
    <mergeCell ref="K3:L4"/>
    <mergeCell ref="A3:A5"/>
    <mergeCell ref="B3:C4"/>
    <mergeCell ref="E3:F4"/>
    <mergeCell ref="H3:I4"/>
    <mergeCell ref="J3:J4"/>
    <mergeCell ref="G3:G4"/>
    <mergeCell ref="D3:D4"/>
    <mergeCell ref="M3:M4"/>
    <mergeCell ref="N3:O4"/>
    <mergeCell ref="P3:P4"/>
    <mergeCell ref="Q3:R4"/>
    <mergeCell ref="S3:S4"/>
  </mergeCells>
  <pageMargins left="0.25" right="0.22" top="0.66" bottom="0.22" header="0.5" footer="0.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66</v>
      </c>
    </row>
    <row r="3" spans="1:16" ht="12.75" customHeight="1" x14ac:dyDescent="0.2">
      <c r="A3" s="21" t="s">
        <v>0</v>
      </c>
      <c r="B3" s="34" t="s">
        <v>42</v>
      </c>
      <c r="C3" s="34"/>
      <c r="D3" s="35" t="s">
        <v>1</v>
      </c>
      <c r="E3" s="34" t="s">
        <v>43</v>
      </c>
      <c r="F3" s="34"/>
      <c r="G3" s="35" t="s">
        <v>1</v>
      </c>
      <c r="H3" s="34" t="s">
        <v>44</v>
      </c>
      <c r="I3" s="34"/>
      <c r="J3" s="35" t="s">
        <v>1</v>
      </c>
      <c r="K3" s="34" t="s">
        <v>45</v>
      </c>
      <c r="L3" s="34"/>
      <c r="M3" s="35" t="s">
        <v>1</v>
      </c>
      <c r="N3" s="34" t="s">
        <v>46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55</v>
      </c>
      <c r="C6" s="20">
        <v>56</v>
      </c>
      <c r="D6" s="20">
        <v>57</v>
      </c>
      <c r="E6" s="20">
        <v>58</v>
      </c>
      <c r="F6" s="20">
        <v>59</v>
      </c>
      <c r="G6" s="20">
        <v>60</v>
      </c>
      <c r="H6" s="20">
        <v>61</v>
      </c>
      <c r="I6" s="20">
        <v>62</v>
      </c>
      <c r="J6" s="20">
        <v>63</v>
      </c>
      <c r="K6" s="20">
        <v>64</v>
      </c>
      <c r="L6" s="20">
        <v>65</v>
      </c>
      <c r="M6" s="20">
        <v>66</v>
      </c>
      <c r="N6" s="20">
        <v>67</v>
      </c>
      <c r="O6" s="20">
        <v>68</v>
      </c>
      <c r="P6" s="20">
        <v>69</v>
      </c>
    </row>
    <row r="7" spans="1:16" x14ac:dyDescent="0.2">
      <c r="A7" s="2" t="s">
        <v>6</v>
      </c>
      <c r="B7" s="11">
        <v>17</v>
      </c>
      <c r="C7" s="12">
        <v>9</v>
      </c>
      <c r="D7" s="19">
        <f>IF(ISERROR(C7-B7/B7)," ",(C7-B7)*100/B7)</f>
        <v>-47.058823529411768</v>
      </c>
      <c r="E7" s="11">
        <v>23</v>
      </c>
      <c r="F7" s="12">
        <v>9</v>
      </c>
      <c r="G7" s="19">
        <f>IF(ISERROR(F7-E7/E7)," ",(F7-E7)*100/E7)</f>
        <v>-60.869565217391305</v>
      </c>
      <c r="H7" s="11">
        <v>5</v>
      </c>
      <c r="I7" s="12">
        <v>10</v>
      </c>
      <c r="J7" s="19">
        <f>IF(ISERROR(I7-H7/H7)," ",(I7-H7)*100/H7)</f>
        <v>100</v>
      </c>
      <c r="K7" s="11">
        <v>7</v>
      </c>
      <c r="L7" s="12">
        <v>10</v>
      </c>
      <c r="M7" s="19">
        <f>IF(ISERROR(L7-K7/K7)," ",(L7-K7)*100/K7)</f>
        <v>42.857142857142854</v>
      </c>
      <c r="N7" s="11">
        <v>380</v>
      </c>
      <c r="O7" s="12">
        <v>380</v>
      </c>
      <c r="P7" s="19">
        <f>IF(ISERROR(O7-N7/N7)," ",(O7-N7)*100/N7)</f>
        <v>0</v>
      </c>
    </row>
    <row r="8" spans="1:16" x14ac:dyDescent="0.2">
      <c r="A8" s="6" t="s">
        <v>7</v>
      </c>
      <c r="B8" s="11">
        <v>47</v>
      </c>
      <c r="C8" s="12">
        <v>38</v>
      </c>
      <c r="D8" s="13">
        <f t="shared" ref="D8:D27" si="0">IF(ISERROR(C8-B8/B8)," ",(C8-B8)*100/B8)</f>
        <v>-19.148936170212767</v>
      </c>
      <c r="E8" s="11">
        <v>5</v>
      </c>
      <c r="F8" s="12">
        <v>13</v>
      </c>
      <c r="G8" s="13">
        <f t="shared" ref="G8:G27" si="1">IF(ISERROR(F8-E8/E8)," ",(F8-E8)*100/E8)</f>
        <v>160</v>
      </c>
      <c r="H8" s="11">
        <v>9</v>
      </c>
      <c r="I8" s="12">
        <v>2</v>
      </c>
      <c r="J8" s="13">
        <f t="shared" ref="J8:J27" si="2">IF(ISERROR(I8-H8/H8)," ",(I8-H8)*100/H8)</f>
        <v>-77.777777777777771</v>
      </c>
      <c r="K8" s="11">
        <v>8</v>
      </c>
      <c r="L8" s="12">
        <v>9</v>
      </c>
      <c r="M8" s="13">
        <f t="shared" ref="M8:M27" si="3">IF(ISERROR(L8-K8/K8)," ",(L8-K8)*100/K8)</f>
        <v>12.5</v>
      </c>
      <c r="N8" s="11">
        <v>326</v>
      </c>
      <c r="O8" s="12">
        <v>211</v>
      </c>
      <c r="P8" s="13">
        <f t="shared" ref="P8:P27" si="4">IF(ISERROR(O8-N8/N8)," ",(O8-N8)*100/N8)</f>
        <v>-35.276073619631902</v>
      </c>
    </row>
    <row r="9" spans="1:16" x14ac:dyDescent="0.2">
      <c r="A9" s="6" t="s">
        <v>8</v>
      </c>
      <c r="B9" s="11">
        <v>56</v>
      </c>
      <c r="C9" s="12">
        <v>32</v>
      </c>
      <c r="D9" s="13">
        <f t="shared" si="0"/>
        <v>-42.857142857142854</v>
      </c>
      <c r="E9" s="11">
        <v>7</v>
      </c>
      <c r="F9" s="12">
        <v>9</v>
      </c>
      <c r="G9" s="13">
        <f t="shared" si="1"/>
        <v>28.571428571428573</v>
      </c>
      <c r="H9" s="11">
        <v>5</v>
      </c>
      <c r="I9" s="12">
        <v>4</v>
      </c>
      <c r="J9" s="13">
        <f t="shared" si="2"/>
        <v>-20</v>
      </c>
      <c r="K9" s="11">
        <v>14</v>
      </c>
      <c r="L9" s="12">
        <v>18</v>
      </c>
      <c r="M9" s="13">
        <f t="shared" si="3"/>
        <v>28.571428571428573</v>
      </c>
      <c r="N9" s="11">
        <v>399</v>
      </c>
      <c r="O9" s="12">
        <v>229</v>
      </c>
      <c r="P9" s="13">
        <f t="shared" si="4"/>
        <v>-42.606516290726816</v>
      </c>
    </row>
    <row r="10" spans="1:16" x14ac:dyDescent="0.2">
      <c r="A10" s="6" t="s">
        <v>9</v>
      </c>
      <c r="B10" s="11">
        <v>7</v>
      </c>
      <c r="C10" s="12">
        <v>6</v>
      </c>
      <c r="D10" s="13">
        <f t="shared" si="0"/>
        <v>-14.285714285714286</v>
      </c>
      <c r="E10" s="11">
        <v>12</v>
      </c>
      <c r="F10" s="12">
        <v>5</v>
      </c>
      <c r="G10" s="13">
        <f t="shared" si="1"/>
        <v>-58.333333333333336</v>
      </c>
      <c r="H10" s="11">
        <v>2</v>
      </c>
      <c r="I10" s="12">
        <v>5</v>
      </c>
      <c r="J10" s="13">
        <f t="shared" si="2"/>
        <v>150</v>
      </c>
      <c r="K10" s="11">
        <v>2</v>
      </c>
      <c r="L10" s="12">
        <v>10</v>
      </c>
      <c r="M10" s="13">
        <f t="shared" si="3"/>
        <v>400</v>
      </c>
      <c r="N10" s="11">
        <v>941</v>
      </c>
      <c r="O10" s="12">
        <v>970</v>
      </c>
      <c r="P10" s="13">
        <f t="shared" si="4"/>
        <v>3.0818278427205099</v>
      </c>
    </row>
    <row r="11" spans="1:16" x14ac:dyDescent="0.2">
      <c r="A11" s="6" t="s">
        <v>10</v>
      </c>
      <c r="B11" s="11">
        <v>19</v>
      </c>
      <c r="C11" s="12">
        <v>24</v>
      </c>
      <c r="D11" s="13">
        <f t="shared" si="0"/>
        <v>26.315789473684209</v>
      </c>
      <c r="E11" s="11">
        <v>6</v>
      </c>
      <c r="F11" s="12">
        <v>5</v>
      </c>
      <c r="G11" s="13">
        <f t="shared" si="1"/>
        <v>-16.666666666666668</v>
      </c>
      <c r="H11" s="11">
        <v>1</v>
      </c>
      <c r="I11" s="12">
        <v>6</v>
      </c>
      <c r="J11" s="13">
        <f t="shared" si="2"/>
        <v>500</v>
      </c>
      <c r="K11" s="11">
        <v>13</v>
      </c>
      <c r="L11" s="12">
        <v>11</v>
      </c>
      <c r="M11" s="13">
        <f t="shared" si="3"/>
        <v>-15.384615384615385</v>
      </c>
      <c r="N11" s="11">
        <v>891</v>
      </c>
      <c r="O11" s="12">
        <v>708</v>
      </c>
      <c r="P11" s="13">
        <f t="shared" si="4"/>
        <v>-20.53872053872054</v>
      </c>
    </row>
    <row r="12" spans="1:16" x14ac:dyDescent="0.2">
      <c r="A12" s="6" t="s">
        <v>11</v>
      </c>
      <c r="B12" s="11">
        <v>6</v>
      </c>
      <c r="C12" s="12">
        <v>9</v>
      </c>
      <c r="D12" s="13">
        <f t="shared" si="0"/>
        <v>50</v>
      </c>
      <c r="E12" s="11">
        <v>9</v>
      </c>
      <c r="F12" s="12">
        <v>0</v>
      </c>
      <c r="G12" s="13">
        <f t="shared" si="1"/>
        <v>-100</v>
      </c>
      <c r="H12" s="11">
        <v>0</v>
      </c>
      <c r="I12" s="12">
        <v>2</v>
      </c>
      <c r="J12" s="13" t="str">
        <f t="shared" si="2"/>
        <v xml:space="preserve"> </v>
      </c>
      <c r="K12" s="11">
        <v>3</v>
      </c>
      <c r="L12" s="12">
        <v>3</v>
      </c>
      <c r="M12" s="13">
        <f t="shared" si="3"/>
        <v>0</v>
      </c>
      <c r="N12" s="11">
        <v>144</v>
      </c>
      <c r="O12" s="12">
        <v>146</v>
      </c>
      <c r="P12" s="13">
        <f t="shared" si="4"/>
        <v>1.3888888888888888</v>
      </c>
    </row>
    <row r="13" spans="1:16" x14ac:dyDescent="0.2">
      <c r="A13" s="6" t="s">
        <v>12</v>
      </c>
      <c r="B13" s="11">
        <v>50</v>
      </c>
      <c r="C13" s="12">
        <v>32</v>
      </c>
      <c r="D13" s="13">
        <f t="shared" si="0"/>
        <v>-36</v>
      </c>
      <c r="E13" s="11">
        <v>11</v>
      </c>
      <c r="F13" s="12">
        <v>8</v>
      </c>
      <c r="G13" s="13">
        <f t="shared" si="1"/>
        <v>-27.272727272727273</v>
      </c>
      <c r="H13" s="11">
        <v>7</v>
      </c>
      <c r="I13" s="12">
        <v>3</v>
      </c>
      <c r="J13" s="13">
        <f t="shared" si="2"/>
        <v>-57.142857142857146</v>
      </c>
      <c r="K13" s="11">
        <v>15</v>
      </c>
      <c r="L13" s="12">
        <v>10</v>
      </c>
      <c r="M13" s="13">
        <f t="shared" si="3"/>
        <v>-33.333333333333336</v>
      </c>
      <c r="N13" s="11">
        <v>648</v>
      </c>
      <c r="O13" s="12">
        <v>493</v>
      </c>
      <c r="P13" s="13">
        <f t="shared" si="4"/>
        <v>-23.919753086419753</v>
      </c>
    </row>
    <row r="14" spans="1:16" x14ac:dyDescent="0.2">
      <c r="A14" s="6" t="s">
        <v>13</v>
      </c>
      <c r="B14" s="11">
        <v>4</v>
      </c>
      <c r="C14" s="12">
        <v>7</v>
      </c>
      <c r="D14" s="13">
        <f t="shared" si="0"/>
        <v>75</v>
      </c>
      <c r="E14" s="11">
        <v>14</v>
      </c>
      <c r="F14" s="12">
        <v>6</v>
      </c>
      <c r="G14" s="13">
        <f t="shared" si="1"/>
        <v>-57.142857142857146</v>
      </c>
      <c r="H14" s="11">
        <v>2</v>
      </c>
      <c r="I14" s="12">
        <v>2</v>
      </c>
      <c r="J14" s="13">
        <f t="shared" si="2"/>
        <v>0</v>
      </c>
      <c r="K14" s="11">
        <v>13</v>
      </c>
      <c r="L14" s="12">
        <v>4</v>
      </c>
      <c r="M14" s="13">
        <f t="shared" si="3"/>
        <v>-69.230769230769226</v>
      </c>
      <c r="N14" s="11">
        <v>317</v>
      </c>
      <c r="O14" s="12">
        <v>207</v>
      </c>
      <c r="P14" s="13">
        <f t="shared" si="4"/>
        <v>-34.700315457413247</v>
      </c>
    </row>
    <row r="15" spans="1:16" x14ac:dyDescent="0.2">
      <c r="A15" s="6" t="s">
        <v>14</v>
      </c>
      <c r="B15" s="11">
        <v>11</v>
      </c>
      <c r="C15" s="12">
        <v>15</v>
      </c>
      <c r="D15" s="13">
        <f t="shared" si="0"/>
        <v>36.363636363636367</v>
      </c>
      <c r="E15" s="11">
        <v>3</v>
      </c>
      <c r="F15" s="12">
        <v>2</v>
      </c>
      <c r="G15" s="13">
        <f t="shared" si="1"/>
        <v>-33.333333333333336</v>
      </c>
      <c r="H15" s="11">
        <v>1</v>
      </c>
      <c r="I15" s="12">
        <v>4</v>
      </c>
      <c r="J15" s="13">
        <f t="shared" si="2"/>
        <v>300</v>
      </c>
      <c r="K15" s="11">
        <v>8</v>
      </c>
      <c r="L15" s="12">
        <v>10</v>
      </c>
      <c r="M15" s="13">
        <f t="shared" si="3"/>
        <v>25</v>
      </c>
      <c r="N15" s="11">
        <v>271</v>
      </c>
      <c r="O15" s="12">
        <v>227</v>
      </c>
      <c r="P15" s="13">
        <f t="shared" si="4"/>
        <v>-16.236162361623617</v>
      </c>
    </row>
    <row r="16" spans="1:16" x14ac:dyDescent="0.2">
      <c r="A16" s="6" t="s">
        <v>15</v>
      </c>
      <c r="B16" s="11">
        <v>38</v>
      </c>
      <c r="C16" s="12">
        <v>32</v>
      </c>
      <c r="D16" s="13">
        <f t="shared" si="0"/>
        <v>-15.789473684210526</v>
      </c>
      <c r="E16" s="11">
        <v>5</v>
      </c>
      <c r="F16" s="12">
        <v>8</v>
      </c>
      <c r="G16" s="13">
        <f t="shared" si="1"/>
        <v>60</v>
      </c>
      <c r="H16" s="11">
        <v>2</v>
      </c>
      <c r="I16" s="12">
        <v>4</v>
      </c>
      <c r="J16" s="13">
        <f t="shared" si="2"/>
        <v>100</v>
      </c>
      <c r="K16" s="11">
        <v>12</v>
      </c>
      <c r="L16" s="12">
        <v>9</v>
      </c>
      <c r="M16" s="13">
        <f t="shared" si="3"/>
        <v>-25</v>
      </c>
      <c r="N16" s="11">
        <v>290</v>
      </c>
      <c r="O16" s="12">
        <v>288</v>
      </c>
      <c r="P16" s="13">
        <f t="shared" si="4"/>
        <v>-0.68965517241379315</v>
      </c>
    </row>
    <row r="17" spans="1:16" x14ac:dyDescent="0.2">
      <c r="A17" s="6" t="s">
        <v>16</v>
      </c>
      <c r="B17" s="11">
        <v>15</v>
      </c>
      <c r="C17" s="12">
        <v>16</v>
      </c>
      <c r="D17" s="13">
        <f t="shared" si="0"/>
        <v>6.666666666666667</v>
      </c>
      <c r="E17" s="11">
        <v>5</v>
      </c>
      <c r="F17" s="12">
        <v>0</v>
      </c>
      <c r="G17" s="13">
        <f t="shared" si="1"/>
        <v>-100</v>
      </c>
      <c r="H17" s="11">
        <v>2</v>
      </c>
      <c r="I17" s="12">
        <v>2</v>
      </c>
      <c r="J17" s="13">
        <f t="shared" si="2"/>
        <v>0</v>
      </c>
      <c r="K17" s="11">
        <v>4</v>
      </c>
      <c r="L17" s="12">
        <v>6</v>
      </c>
      <c r="M17" s="13">
        <f t="shared" si="3"/>
        <v>50</v>
      </c>
      <c r="N17" s="11">
        <v>199</v>
      </c>
      <c r="O17" s="12">
        <v>189</v>
      </c>
      <c r="P17" s="13">
        <f t="shared" si="4"/>
        <v>-5.025125628140704</v>
      </c>
    </row>
    <row r="18" spans="1:16" x14ac:dyDescent="0.2">
      <c r="A18" s="6" t="s">
        <v>17</v>
      </c>
      <c r="B18" s="11">
        <v>68</v>
      </c>
      <c r="C18" s="12">
        <v>67</v>
      </c>
      <c r="D18" s="13">
        <f t="shared" si="0"/>
        <v>-1.4705882352941178</v>
      </c>
      <c r="E18" s="11">
        <v>6</v>
      </c>
      <c r="F18" s="12">
        <v>3</v>
      </c>
      <c r="G18" s="13">
        <f t="shared" si="1"/>
        <v>-50</v>
      </c>
      <c r="H18" s="11">
        <v>6</v>
      </c>
      <c r="I18" s="12">
        <v>5</v>
      </c>
      <c r="J18" s="13">
        <f t="shared" si="2"/>
        <v>-16.666666666666668</v>
      </c>
      <c r="K18" s="11">
        <v>19</v>
      </c>
      <c r="L18" s="12">
        <v>10</v>
      </c>
      <c r="M18" s="13">
        <f t="shared" si="3"/>
        <v>-47.368421052631582</v>
      </c>
      <c r="N18" s="11">
        <v>339</v>
      </c>
      <c r="O18" s="12">
        <v>302</v>
      </c>
      <c r="P18" s="13">
        <f t="shared" si="4"/>
        <v>-10.914454277286136</v>
      </c>
    </row>
    <row r="19" spans="1:16" x14ac:dyDescent="0.2">
      <c r="A19" s="6" t="s">
        <v>18</v>
      </c>
      <c r="B19" s="11">
        <v>15</v>
      </c>
      <c r="C19" s="12">
        <v>16</v>
      </c>
      <c r="D19" s="13">
        <f t="shared" si="0"/>
        <v>6.666666666666667</v>
      </c>
      <c r="E19" s="11">
        <v>5</v>
      </c>
      <c r="F19" s="12">
        <v>0</v>
      </c>
      <c r="G19" s="13">
        <f t="shared" si="1"/>
        <v>-100</v>
      </c>
      <c r="H19" s="11">
        <v>2</v>
      </c>
      <c r="I19" s="12">
        <v>2</v>
      </c>
      <c r="J19" s="13">
        <f t="shared" si="2"/>
        <v>0</v>
      </c>
      <c r="K19" s="11">
        <v>4</v>
      </c>
      <c r="L19" s="12">
        <v>6</v>
      </c>
      <c r="M19" s="13">
        <f t="shared" si="3"/>
        <v>50</v>
      </c>
      <c r="N19" s="11">
        <v>199</v>
      </c>
      <c r="O19" s="12">
        <v>189</v>
      </c>
      <c r="P19" s="13">
        <f t="shared" si="4"/>
        <v>-5.025125628140704</v>
      </c>
    </row>
    <row r="20" spans="1:16" x14ac:dyDescent="0.2">
      <c r="A20" s="6" t="s">
        <v>19</v>
      </c>
      <c r="B20" s="11">
        <v>36</v>
      </c>
      <c r="C20" s="12">
        <v>25</v>
      </c>
      <c r="D20" s="13">
        <f t="shared" si="0"/>
        <v>-30.555555555555557</v>
      </c>
      <c r="E20" s="11">
        <v>0</v>
      </c>
      <c r="F20" s="12">
        <v>4</v>
      </c>
      <c r="G20" s="13" t="str">
        <f t="shared" si="1"/>
        <v xml:space="preserve"> </v>
      </c>
      <c r="H20" s="11">
        <v>1</v>
      </c>
      <c r="I20" s="12">
        <v>3</v>
      </c>
      <c r="J20" s="13">
        <f t="shared" si="2"/>
        <v>200</v>
      </c>
      <c r="K20" s="11">
        <v>3</v>
      </c>
      <c r="L20" s="12">
        <v>7</v>
      </c>
      <c r="M20" s="13">
        <f t="shared" si="3"/>
        <v>133.33333333333334</v>
      </c>
      <c r="N20" s="11">
        <v>177</v>
      </c>
      <c r="O20" s="12">
        <v>164</v>
      </c>
      <c r="P20" s="13">
        <f t="shared" si="4"/>
        <v>-7.3446327683615822</v>
      </c>
    </row>
    <row r="21" spans="1:16" x14ac:dyDescent="0.2">
      <c r="A21" s="6" t="s">
        <v>20</v>
      </c>
      <c r="B21" s="11">
        <v>26</v>
      </c>
      <c r="C21" s="12">
        <v>29</v>
      </c>
      <c r="D21" s="13">
        <f t="shared" si="0"/>
        <v>11.538461538461538</v>
      </c>
      <c r="E21" s="11">
        <v>4</v>
      </c>
      <c r="F21" s="12">
        <v>2</v>
      </c>
      <c r="G21" s="13">
        <f t="shared" si="1"/>
        <v>-50</v>
      </c>
      <c r="H21" s="11">
        <v>4</v>
      </c>
      <c r="I21" s="12">
        <v>3</v>
      </c>
      <c r="J21" s="13">
        <f t="shared" si="2"/>
        <v>-25</v>
      </c>
      <c r="K21" s="11">
        <v>7</v>
      </c>
      <c r="L21" s="12">
        <v>3</v>
      </c>
      <c r="M21" s="13">
        <f t="shared" si="3"/>
        <v>-57.142857142857146</v>
      </c>
      <c r="N21" s="11">
        <v>291</v>
      </c>
      <c r="O21" s="12">
        <v>235</v>
      </c>
      <c r="P21" s="13">
        <f t="shared" si="4"/>
        <v>-19.243986254295532</v>
      </c>
    </row>
    <row r="22" spans="1:16" x14ac:dyDescent="0.2">
      <c r="A22" s="6" t="s">
        <v>87</v>
      </c>
      <c r="B22" s="11">
        <v>0</v>
      </c>
      <c r="C22" s="12">
        <v>1</v>
      </c>
      <c r="D22" s="13" t="str">
        <f t="shared" si="0"/>
        <v xml:space="preserve"> </v>
      </c>
      <c r="E22" s="11">
        <v>6</v>
      </c>
      <c r="F22" s="12">
        <v>3</v>
      </c>
      <c r="G22" s="13">
        <f t="shared" si="1"/>
        <v>-50</v>
      </c>
      <c r="H22" s="11">
        <v>0</v>
      </c>
      <c r="I22" s="12">
        <v>1</v>
      </c>
      <c r="J22" s="13" t="str">
        <f t="shared" si="2"/>
        <v xml:space="preserve"> </v>
      </c>
      <c r="K22" s="11">
        <v>3</v>
      </c>
      <c r="L22" s="12">
        <v>5</v>
      </c>
      <c r="M22" s="13">
        <f t="shared" si="3"/>
        <v>66.666666666666671</v>
      </c>
      <c r="N22" s="11">
        <v>275</v>
      </c>
      <c r="O22" s="12">
        <v>324</v>
      </c>
      <c r="P22" s="13">
        <f t="shared" si="4"/>
        <v>17.818181818181817</v>
      </c>
    </row>
    <row r="23" spans="1:16" x14ac:dyDescent="0.2">
      <c r="A23" s="6" t="s">
        <v>89</v>
      </c>
      <c r="B23" s="11">
        <v>4</v>
      </c>
      <c r="C23" s="12">
        <v>1</v>
      </c>
      <c r="D23" s="13">
        <f t="shared" si="0"/>
        <v>-75</v>
      </c>
      <c r="E23" s="11">
        <v>7</v>
      </c>
      <c r="F23" s="12">
        <v>4</v>
      </c>
      <c r="G23" s="13">
        <f t="shared" si="1"/>
        <v>-42.857142857142854</v>
      </c>
      <c r="H23" s="11">
        <v>0</v>
      </c>
      <c r="I23" s="12">
        <v>4</v>
      </c>
      <c r="J23" s="13" t="str">
        <f t="shared" si="2"/>
        <v xml:space="preserve"> </v>
      </c>
      <c r="K23" s="11">
        <v>6</v>
      </c>
      <c r="L23" s="12">
        <v>8</v>
      </c>
      <c r="M23" s="13">
        <f t="shared" si="3"/>
        <v>33.333333333333336</v>
      </c>
      <c r="N23" s="11">
        <v>316</v>
      </c>
      <c r="O23" s="12">
        <v>273</v>
      </c>
      <c r="P23" s="13">
        <f t="shared" si="4"/>
        <v>-13.60759493670886</v>
      </c>
    </row>
    <row r="24" spans="1:16" x14ac:dyDescent="0.2">
      <c r="A24" s="7" t="s">
        <v>21</v>
      </c>
      <c r="B24" s="11">
        <v>18</v>
      </c>
      <c r="C24" s="12">
        <v>38</v>
      </c>
      <c r="D24" s="13">
        <f t="shared" si="0"/>
        <v>111.11111111111111</v>
      </c>
      <c r="E24" s="11">
        <v>1</v>
      </c>
      <c r="F24" s="12">
        <v>0</v>
      </c>
      <c r="G24" s="13">
        <f t="shared" si="1"/>
        <v>-100</v>
      </c>
      <c r="H24" s="11">
        <v>0</v>
      </c>
      <c r="I24" s="12">
        <v>2</v>
      </c>
      <c r="J24" s="13" t="str">
        <f t="shared" si="2"/>
        <v xml:space="preserve"> </v>
      </c>
      <c r="K24" s="11">
        <v>3</v>
      </c>
      <c r="L24" s="12">
        <v>3</v>
      </c>
      <c r="M24" s="13">
        <f t="shared" si="3"/>
        <v>0</v>
      </c>
      <c r="N24" s="11">
        <v>79</v>
      </c>
      <c r="O24" s="12">
        <v>53</v>
      </c>
      <c r="P24" s="13">
        <f t="shared" si="4"/>
        <v>-32.911392405063289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14</v>
      </c>
      <c r="F25" s="12">
        <v>14</v>
      </c>
      <c r="G25" s="13">
        <f t="shared" si="1"/>
        <v>0</v>
      </c>
      <c r="H25" s="11">
        <v>0</v>
      </c>
      <c r="I25" s="12">
        <v>0</v>
      </c>
      <c r="J25" s="13" t="str">
        <f t="shared" si="2"/>
        <v xml:space="preserve"> </v>
      </c>
      <c r="K25" s="11">
        <v>1</v>
      </c>
      <c r="L25" s="12">
        <v>0</v>
      </c>
      <c r="M25" s="13">
        <f t="shared" si="3"/>
        <v>-100</v>
      </c>
      <c r="N25" s="11">
        <v>0</v>
      </c>
      <c r="O25" s="12">
        <v>1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17</v>
      </c>
      <c r="O26" s="12">
        <v>11</v>
      </c>
      <c r="P26" s="13">
        <f t="shared" si="4"/>
        <v>-35.294117647058826</v>
      </c>
    </row>
    <row r="27" spans="1:16" s="10" customFormat="1" ht="24.75" customHeight="1" x14ac:dyDescent="0.2">
      <c r="A27" s="9" t="s">
        <v>90</v>
      </c>
      <c r="B27" s="14">
        <v>431</v>
      </c>
      <c r="C27" s="15">
        <v>386</v>
      </c>
      <c r="D27" s="16">
        <f t="shared" si="0"/>
        <v>-10.440835266821345</v>
      </c>
      <c r="E27" s="14">
        <v>144</v>
      </c>
      <c r="F27" s="15">
        <v>98</v>
      </c>
      <c r="G27" s="16">
        <f t="shared" si="1"/>
        <v>-31.944444444444443</v>
      </c>
      <c r="H27" s="14">
        <v>52</v>
      </c>
      <c r="I27" s="15">
        <v>66</v>
      </c>
      <c r="J27" s="16">
        <f t="shared" si="2"/>
        <v>26.923076923076923</v>
      </c>
      <c r="K27" s="14">
        <v>152</v>
      </c>
      <c r="L27" s="15">
        <v>145</v>
      </c>
      <c r="M27" s="16">
        <f t="shared" si="3"/>
        <v>-4.6052631578947372</v>
      </c>
      <c r="N27" s="14">
        <v>6485</v>
      </c>
      <c r="O27" s="15">
        <v>5582</v>
      </c>
      <c r="P27" s="16">
        <f t="shared" si="4"/>
        <v>-13.92444101773323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65</v>
      </c>
    </row>
    <row r="3" spans="1:16" ht="12.75" customHeight="1" x14ac:dyDescent="0.2">
      <c r="A3" s="21" t="s">
        <v>0</v>
      </c>
      <c r="B3" s="34" t="s">
        <v>47</v>
      </c>
      <c r="C3" s="34"/>
      <c r="D3" s="35" t="s">
        <v>1</v>
      </c>
      <c r="E3" s="34" t="s">
        <v>48</v>
      </c>
      <c r="F3" s="34"/>
      <c r="G3" s="35" t="s">
        <v>1</v>
      </c>
      <c r="H3" s="34" t="s">
        <v>49</v>
      </c>
      <c r="I3" s="34"/>
      <c r="J3" s="35" t="s">
        <v>1</v>
      </c>
      <c r="K3" s="34" t="s">
        <v>50</v>
      </c>
      <c r="L3" s="34"/>
      <c r="M3" s="35" t="s">
        <v>1</v>
      </c>
      <c r="N3" s="34" t="s">
        <v>51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70</v>
      </c>
      <c r="C6" s="20">
        <v>71</v>
      </c>
      <c r="D6" s="20">
        <v>72</v>
      </c>
      <c r="E6" s="20">
        <v>73</v>
      </c>
      <c r="F6" s="20">
        <v>74</v>
      </c>
      <c r="G6" s="20">
        <v>75</v>
      </c>
      <c r="H6" s="20">
        <v>76</v>
      </c>
      <c r="I6" s="20">
        <v>77</v>
      </c>
      <c r="J6" s="20">
        <v>78</v>
      </c>
      <c r="K6" s="20">
        <v>79</v>
      </c>
      <c r="L6" s="20">
        <v>80</v>
      </c>
      <c r="M6" s="20">
        <v>81</v>
      </c>
      <c r="N6" s="20">
        <v>82</v>
      </c>
      <c r="O6" s="20">
        <v>83</v>
      </c>
      <c r="P6" s="20">
        <v>84</v>
      </c>
    </row>
    <row r="7" spans="1:16" x14ac:dyDescent="0.2">
      <c r="A7" s="2" t="s">
        <v>6</v>
      </c>
      <c r="B7" s="11">
        <v>12</v>
      </c>
      <c r="C7" s="12">
        <v>1</v>
      </c>
      <c r="D7" s="19">
        <f>IF(ISERROR(C7-B7/B7)," ",(C7-B7)*100/B7)</f>
        <v>-91.666666666666671</v>
      </c>
      <c r="E7" s="11">
        <v>0</v>
      </c>
      <c r="F7" s="12">
        <v>2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0</v>
      </c>
      <c r="O7" s="12">
        <v>0</v>
      </c>
      <c r="P7" s="19" t="str">
        <f>IF(ISERROR(O7-N7/N7)," ",(O7-N7)*100/N7)</f>
        <v xml:space="preserve"> </v>
      </c>
    </row>
    <row r="8" spans="1:16" x14ac:dyDescent="0.2">
      <c r="A8" s="6" t="s">
        <v>7</v>
      </c>
      <c r="B8" s="11">
        <v>3</v>
      </c>
      <c r="C8" s="12">
        <v>2</v>
      </c>
      <c r="D8" s="13">
        <f t="shared" ref="D8:D27" si="0">IF(ISERROR(C8-B8/B8)," ",(C8-B8)*100/B8)</f>
        <v>-33.333333333333336</v>
      </c>
      <c r="E8" s="11">
        <v>0</v>
      </c>
      <c r="F8" s="12">
        <v>2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2</v>
      </c>
      <c r="C9" s="12">
        <v>6</v>
      </c>
      <c r="D9" s="13">
        <f t="shared" si="0"/>
        <v>200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4</v>
      </c>
      <c r="C10" s="12">
        <v>1</v>
      </c>
      <c r="D10" s="13">
        <f t="shared" si="0"/>
        <v>-75</v>
      </c>
      <c r="E10" s="11">
        <v>1</v>
      </c>
      <c r="F10" s="12">
        <v>0</v>
      </c>
      <c r="G10" s="13">
        <f t="shared" si="1"/>
        <v>-100</v>
      </c>
      <c r="H10" s="11">
        <v>0</v>
      </c>
      <c r="I10" s="12">
        <v>0</v>
      </c>
      <c r="J10" s="13" t="str">
        <f t="shared" si="2"/>
        <v xml:space="preserve"> </v>
      </c>
      <c r="K10" s="11">
        <v>1</v>
      </c>
      <c r="L10" s="12">
        <v>0</v>
      </c>
      <c r="M10" s="13">
        <f t="shared" si="3"/>
        <v>-100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1</v>
      </c>
      <c r="C11" s="12">
        <v>3</v>
      </c>
      <c r="D11" s="13">
        <f t="shared" si="0"/>
        <v>200</v>
      </c>
      <c r="E11" s="11">
        <v>0</v>
      </c>
      <c r="F11" s="12">
        <v>1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2</v>
      </c>
      <c r="C12" s="12">
        <v>0</v>
      </c>
      <c r="D12" s="13">
        <f t="shared" si="0"/>
        <v>-100</v>
      </c>
      <c r="E12" s="11">
        <v>1</v>
      </c>
      <c r="F12" s="12">
        <v>0</v>
      </c>
      <c r="G12" s="13">
        <f t="shared" si="1"/>
        <v>-100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2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4</v>
      </c>
      <c r="C14" s="12">
        <v>2</v>
      </c>
      <c r="D14" s="13">
        <f t="shared" si="0"/>
        <v>-50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0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1</v>
      </c>
      <c r="C15" s="12">
        <v>0</v>
      </c>
      <c r="D15" s="13">
        <f t="shared" si="0"/>
        <v>-100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0</v>
      </c>
      <c r="C16" s="12">
        <v>4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3</v>
      </c>
      <c r="C17" s="12">
        <v>0</v>
      </c>
      <c r="D17" s="13">
        <f t="shared" si="0"/>
        <v>-100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3</v>
      </c>
      <c r="C18" s="12">
        <v>3</v>
      </c>
      <c r="D18" s="13">
        <f t="shared" si="0"/>
        <v>0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3</v>
      </c>
      <c r="C19" s="12">
        <v>0</v>
      </c>
      <c r="D19" s="13">
        <f t="shared" si="0"/>
        <v>-100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0</v>
      </c>
      <c r="C20" s="12">
        <v>1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3</v>
      </c>
      <c r="C21" s="12">
        <v>2</v>
      </c>
      <c r="D21" s="13">
        <f t="shared" si="0"/>
        <v>-33.333333333333336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2</v>
      </c>
      <c r="C22" s="12">
        <v>2</v>
      </c>
      <c r="D22" s="13">
        <f t="shared" si="0"/>
        <v>0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1</v>
      </c>
      <c r="C23" s="12">
        <v>1</v>
      </c>
      <c r="D23" s="13">
        <f t="shared" si="0"/>
        <v>0</v>
      </c>
      <c r="E23" s="11">
        <v>0</v>
      </c>
      <c r="F23" s="12">
        <v>0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1</v>
      </c>
      <c r="C24" s="12">
        <v>0</v>
      </c>
      <c r="D24" s="13">
        <f t="shared" si="0"/>
        <v>-100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1</v>
      </c>
      <c r="F25" s="12">
        <v>1</v>
      </c>
      <c r="G25" s="13">
        <f t="shared" si="1"/>
        <v>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45</v>
      </c>
      <c r="C27" s="15">
        <v>31</v>
      </c>
      <c r="D27" s="16">
        <f t="shared" si="0"/>
        <v>-31.111111111111111</v>
      </c>
      <c r="E27" s="14">
        <v>3</v>
      </c>
      <c r="F27" s="15">
        <v>6</v>
      </c>
      <c r="G27" s="16">
        <f t="shared" si="1"/>
        <v>100</v>
      </c>
      <c r="H27" s="14">
        <v>0</v>
      </c>
      <c r="I27" s="15">
        <v>0</v>
      </c>
      <c r="J27" s="16" t="str">
        <f t="shared" si="2"/>
        <v xml:space="preserve"> </v>
      </c>
      <c r="K27" s="14">
        <v>1</v>
      </c>
      <c r="L27" s="15">
        <v>0</v>
      </c>
      <c r="M27" s="16">
        <f t="shared" si="3"/>
        <v>-100</v>
      </c>
      <c r="N27" s="14">
        <v>0</v>
      </c>
      <c r="O27" s="15">
        <v>0</v>
      </c>
      <c r="P27" s="16" t="str">
        <f t="shared" si="4"/>
        <v xml:space="preserve"> 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64</v>
      </c>
    </row>
    <row r="3" spans="1:16" ht="12.75" customHeight="1" x14ac:dyDescent="0.2">
      <c r="A3" s="21" t="s">
        <v>0</v>
      </c>
      <c r="B3" s="34" t="s">
        <v>52</v>
      </c>
      <c r="C3" s="34"/>
      <c r="D3" s="35" t="s">
        <v>1</v>
      </c>
      <c r="E3" s="34" t="s">
        <v>53</v>
      </c>
      <c r="F3" s="34"/>
      <c r="G3" s="35" t="s">
        <v>1</v>
      </c>
      <c r="H3" s="34" t="s">
        <v>54</v>
      </c>
      <c r="I3" s="34"/>
      <c r="J3" s="35" t="s">
        <v>1</v>
      </c>
      <c r="K3" s="34" t="s">
        <v>55</v>
      </c>
      <c r="L3" s="34"/>
      <c r="M3" s="35" t="s">
        <v>1</v>
      </c>
      <c r="N3" s="34" t="s">
        <v>56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85</v>
      </c>
      <c r="C6" s="20">
        <v>86</v>
      </c>
      <c r="D6" s="20">
        <v>87</v>
      </c>
      <c r="E6" s="20">
        <v>88</v>
      </c>
      <c r="F6" s="20">
        <v>89</v>
      </c>
      <c r="G6" s="20">
        <v>90</v>
      </c>
      <c r="H6" s="20">
        <v>91</v>
      </c>
      <c r="I6" s="20">
        <v>92</v>
      </c>
      <c r="J6" s="20">
        <v>93</v>
      </c>
      <c r="K6" s="20">
        <v>94</v>
      </c>
      <c r="L6" s="20">
        <v>95</v>
      </c>
      <c r="M6" s="20">
        <v>96</v>
      </c>
      <c r="N6" s="20">
        <v>97</v>
      </c>
      <c r="O6" s="20">
        <v>98</v>
      </c>
      <c r="P6" s="20">
        <v>99</v>
      </c>
    </row>
    <row r="7" spans="1:16" x14ac:dyDescent="0.2">
      <c r="A7" s="2" t="s">
        <v>6</v>
      </c>
      <c r="B7" s="11">
        <v>0</v>
      </c>
      <c r="C7" s="12">
        <v>0</v>
      </c>
      <c r="D7" s="19" t="str">
        <f>IF(ISERROR(C7-B7/B7)," ",(C7-B7)*100/B7)</f>
        <v xml:space="preserve"> 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1</v>
      </c>
      <c r="O7" s="12">
        <v>0</v>
      </c>
      <c r="P7" s="19">
        <f>IF(ISERROR(O7-N7/N7)," ",(O7-N7)*100/N7)</f>
        <v>-100</v>
      </c>
    </row>
    <row r="8" spans="1:16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1</v>
      </c>
      <c r="O8" s="12">
        <v>1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0</v>
      </c>
      <c r="C9" s="12">
        <v>0</v>
      </c>
      <c r="D9" s="13" t="str">
        <f t="shared" si="0"/>
        <v xml:space="preserve"> 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0</v>
      </c>
      <c r="C10" s="12">
        <v>0</v>
      </c>
      <c r="D10" s="13" t="str">
        <f t="shared" si="0"/>
        <v xml:space="preserve"> 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0</v>
      </c>
      <c r="C11" s="12">
        <v>0</v>
      </c>
      <c r="D11" s="13" t="str">
        <f t="shared" si="0"/>
        <v xml:space="preserve"> 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1</v>
      </c>
      <c r="L12" s="12">
        <v>0</v>
      </c>
      <c r="M12" s="13">
        <f t="shared" si="3"/>
        <v>-100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0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1</v>
      </c>
      <c r="I13" s="12">
        <v>0</v>
      </c>
      <c r="J13" s="13">
        <f t="shared" si="2"/>
        <v>-100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0</v>
      </c>
      <c r="C14" s="12">
        <v>0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1</v>
      </c>
      <c r="I14" s="12">
        <v>0</v>
      </c>
      <c r="J14" s="13">
        <f t="shared" si="2"/>
        <v>-100</v>
      </c>
      <c r="K14" s="11">
        <v>0</v>
      </c>
      <c r="L14" s="12">
        <v>0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0</v>
      </c>
      <c r="C16" s="12">
        <v>0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0</v>
      </c>
      <c r="C17" s="12">
        <v>0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0</v>
      </c>
      <c r="C18" s="12">
        <v>0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0</v>
      </c>
      <c r="C19" s="12">
        <v>0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0</v>
      </c>
      <c r="C22" s="12">
        <v>0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0</v>
      </c>
      <c r="F23" s="12">
        <v>0</v>
      </c>
      <c r="G23" s="13" t="str">
        <f t="shared" si="1"/>
        <v xml:space="preserve"> </v>
      </c>
      <c r="H23" s="11">
        <v>1</v>
      </c>
      <c r="I23" s="12">
        <v>0</v>
      </c>
      <c r="J23" s="13">
        <f t="shared" si="2"/>
        <v>-100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3</v>
      </c>
      <c r="O25" s="12">
        <v>1</v>
      </c>
      <c r="P25" s="13">
        <f t="shared" si="4"/>
        <v>-66.666666666666671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0</v>
      </c>
      <c r="C27" s="15">
        <v>0</v>
      </c>
      <c r="D27" s="16" t="str">
        <f t="shared" si="0"/>
        <v xml:space="preserve"> </v>
      </c>
      <c r="E27" s="14">
        <v>0</v>
      </c>
      <c r="F27" s="15">
        <v>0</v>
      </c>
      <c r="G27" s="16" t="str">
        <f t="shared" si="1"/>
        <v xml:space="preserve"> </v>
      </c>
      <c r="H27" s="14">
        <v>3</v>
      </c>
      <c r="I27" s="15">
        <v>0</v>
      </c>
      <c r="J27" s="16">
        <f t="shared" si="2"/>
        <v>-100</v>
      </c>
      <c r="K27" s="14">
        <v>1</v>
      </c>
      <c r="L27" s="15">
        <v>0</v>
      </c>
      <c r="M27" s="16">
        <f t="shared" si="3"/>
        <v>-100</v>
      </c>
      <c r="N27" s="14">
        <v>5</v>
      </c>
      <c r="O27" s="15">
        <v>2</v>
      </c>
      <c r="P27" s="16">
        <f t="shared" si="4"/>
        <v>-60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customHeight="1" x14ac:dyDescent="0.2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3" spans="1:16" ht="12.75" customHeight="1" x14ac:dyDescent="0.2">
      <c r="A3" s="21" t="s">
        <v>0</v>
      </c>
      <c r="B3" s="34" t="s">
        <v>57</v>
      </c>
      <c r="C3" s="34"/>
      <c r="D3" s="35" t="s">
        <v>1</v>
      </c>
      <c r="E3" s="34" t="s">
        <v>58</v>
      </c>
      <c r="F3" s="34"/>
      <c r="G3" s="35" t="s">
        <v>1</v>
      </c>
      <c r="H3" s="34" t="s">
        <v>59</v>
      </c>
      <c r="I3" s="34"/>
      <c r="J3" s="35" t="s">
        <v>1</v>
      </c>
      <c r="K3" s="34" t="s">
        <v>85</v>
      </c>
      <c r="L3" s="34"/>
      <c r="M3" s="35" t="s">
        <v>1</v>
      </c>
      <c r="N3" s="34" t="s">
        <v>83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100</v>
      </c>
      <c r="C6" s="20">
        <v>101</v>
      </c>
      <c r="D6" s="20">
        <v>102</v>
      </c>
      <c r="E6" s="20">
        <v>103</v>
      </c>
      <c r="F6" s="20">
        <v>104</v>
      </c>
      <c r="G6" s="20">
        <v>105</v>
      </c>
      <c r="H6" s="20">
        <v>106</v>
      </c>
      <c r="I6" s="20">
        <v>107</v>
      </c>
      <c r="J6" s="20">
        <v>108</v>
      </c>
      <c r="K6" s="20">
        <v>109</v>
      </c>
      <c r="L6" s="20">
        <v>110</v>
      </c>
      <c r="M6" s="20">
        <v>111</v>
      </c>
      <c r="N6" s="20">
        <v>112</v>
      </c>
      <c r="O6" s="20">
        <v>113</v>
      </c>
      <c r="P6" s="20">
        <v>114</v>
      </c>
    </row>
    <row r="7" spans="1:16" x14ac:dyDescent="0.2">
      <c r="A7" s="2" t="s">
        <v>6</v>
      </c>
      <c r="B7" s="11">
        <v>55</v>
      </c>
      <c r="C7" s="12">
        <v>51</v>
      </c>
      <c r="D7" s="19">
        <f>IF(ISERROR(C7-B7/B7)," ",(C7-B7)*100/B7)</f>
        <v>-7.2727272727272725</v>
      </c>
      <c r="E7" s="11">
        <v>29</v>
      </c>
      <c r="F7" s="12">
        <v>29</v>
      </c>
      <c r="G7" s="19">
        <f>IF(ISERROR(F7-E7/E7)," ",(F7-E7)*100/E7)</f>
        <v>0</v>
      </c>
      <c r="H7" s="11">
        <v>4</v>
      </c>
      <c r="I7" s="12">
        <v>1</v>
      </c>
      <c r="J7" s="19">
        <f>IF(ISERROR(I7-H7/H7)," ",(I7-H7)*100/H7)</f>
        <v>-75</v>
      </c>
      <c r="K7" s="11">
        <v>5</v>
      </c>
      <c r="L7" s="12">
        <v>4</v>
      </c>
      <c r="M7" s="19">
        <f>IF(ISERROR(L7-K7/K7)," ",(L7-K7)*100/K7)</f>
        <v>-20</v>
      </c>
      <c r="N7" s="11">
        <v>1</v>
      </c>
      <c r="O7" s="12">
        <v>1</v>
      </c>
      <c r="P7" s="19">
        <f>IF(ISERROR(O7-N7/N7)," ",(O7-N7)*100/N7)</f>
        <v>0</v>
      </c>
    </row>
    <row r="8" spans="1:16" x14ac:dyDescent="0.2">
      <c r="A8" s="6" t="s">
        <v>7</v>
      </c>
      <c r="B8" s="11">
        <v>60</v>
      </c>
      <c r="C8" s="12">
        <v>28</v>
      </c>
      <c r="D8" s="13">
        <f t="shared" ref="D8:D27" si="0">IF(ISERROR(C8-B8/B8)," ",(C8-B8)*100/B8)</f>
        <v>-53.333333333333336</v>
      </c>
      <c r="E8" s="11">
        <v>95</v>
      </c>
      <c r="F8" s="12">
        <v>43</v>
      </c>
      <c r="G8" s="13">
        <f t="shared" ref="G8:G27" si="1">IF(ISERROR(F8-E8/E8)," ",(F8-E8)*100/E8)</f>
        <v>-54.736842105263158</v>
      </c>
      <c r="H8" s="11">
        <v>2</v>
      </c>
      <c r="I8" s="12">
        <v>2</v>
      </c>
      <c r="J8" s="13">
        <f t="shared" ref="J8:J27" si="2">IF(ISERROR(I8-H8/H8)," ",(I8-H8)*100/H8)</f>
        <v>0</v>
      </c>
      <c r="K8" s="11">
        <v>4</v>
      </c>
      <c r="L8" s="12">
        <v>3</v>
      </c>
      <c r="M8" s="13">
        <f t="shared" ref="M8:M27" si="3">IF(ISERROR(L8-K8/K8)," ",(L8-K8)*100/K8)</f>
        <v>-25</v>
      </c>
      <c r="N8" s="11">
        <v>0</v>
      </c>
      <c r="O8" s="12">
        <v>1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66</v>
      </c>
      <c r="C9" s="12">
        <v>48</v>
      </c>
      <c r="D9" s="13">
        <f t="shared" si="0"/>
        <v>-27.272727272727273</v>
      </c>
      <c r="E9" s="11">
        <v>134</v>
      </c>
      <c r="F9" s="12">
        <v>81</v>
      </c>
      <c r="G9" s="13">
        <f t="shared" si="1"/>
        <v>-39.552238805970148</v>
      </c>
      <c r="H9" s="11">
        <v>15</v>
      </c>
      <c r="I9" s="12">
        <v>2</v>
      </c>
      <c r="J9" s="13">
        <f t="shared" si="2"/>
        <v>-86.666666666666671</v>
      </c>
      <c r="K9" s="11">
        <v>48</v>
      </c>
      <c r="L9" s="12">
        <v>22</v>
      </c>
      <c r="M9" s="13">
        <f t="shared" si="3"/>
        <v>-54.166666666666664</v>
      </c>
      <c r="N9" s="11">
        <v>2</v>
      </c>
      <c r="O9" s="12">
        <v>1</v>
      </c>
      <c r="P9" s="13">
        <f t="shared" si="4"/>
        <v>-50</v>
      </c>
    </row>
    <row r="10" spans="1:16" x14ac:dyDescent="0.2">
      <c r="A10" s="6" t="s">
        <v>9</v>
      </c>
      <c r="B10" s="11">
        <v>119</v>
      </c>
      <c r="C10" s="12">
        <v>38</v>
      </c>
      <c r="D10" s="13">
        <f t="shared" si="0"/>
        <v>-68.067226890756302</v>
      </c>
      <c r="E10" s="11">
        <v>19</v>
      </c>
      <c r="F10" s="12">
        <v>11</v>
      </c>
      <c r="G10" s="13">
        <f t="shared" si="1"/>
        <v>-42.10526315789474</v>
      </c>
      <c r="H10" s="11">
        <v>3</v>
      </c>
      <c r="I10" s="12">
        <v>0</v>
      </c>
      <c r="J10" s="13">
        <f t="shared" si="2"/>
        <v>-100</v>
      </c>
      <c r="K10" s="11">
        <v>1</v>
      </c>
      <c r="L10" s="12">
        <v>49</v>
      </c>
      <c r="M10" s="13">
        <f t="shared" si="3"/>
        <v>4800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137</v>
      </c>
      <c r="C11" s="12">
        <v>97</v>
      </c>
      <c r="D11" s="13">
        <f t="shared" si="0"/>
        <v>-29.197080291970803</v>
      </c>
      <c r="E11" s="11">
        <v>120</v>
      </c>
      <c r="F11" s="12">
        <v>114</v>
      </c>
      <c r="G11" s="13">
        <f t="shared" si="1"/>
        <v>-5</v>
      </c>
      <c r="H11" s="11">
        <v>35</v>
      </c>
      <c r="I11" s="12">
        <v>16</v>
      </c>
      <c r="J11" s="13">
        <f t="shared" si="2"/>
        <v>-54.285714285714285</v>
      </c>
      <c r="K11" s="11">
        <v>82</v>
      </c>
      <c r="L11" s="12">
        <v>52</v>
      </c>
      <c r="M11" s="13">
        <f t="shared" si="3"/>
        <v>-36.585365853658537</v>
      </c>
      <c r="N11" s="11">
        <v>1</v>
      </c>
      <c r="O11" s="12">
        <v>2</v>
      </c>
      <c r="P11" s="13">
        <f t="shared" si="4"/>
        <v>100</v>
      </c>
    </row>
    <row r="12" spans="1:16" x14ac:dyDescent="0.2">
      <c r="A12" s="6" t="s">
        <v>11</v>
      </c>
      <c r="B12" s="11">
        <v>24</v>
      </c>
      <c r="C12" s="12">
        <v>10</v>
      </c>
      <c r="D12" s="13">
        <f t="shared" si="0"/>
        <v>-58.333333333333336</v>
      </c>
      <c r="E12" s="11">
        <v>20</v>
      </c>
      <c r="F12" s="12">
        <v>10</v>
      </c>
      <c r="G12" s="13">
        <f t="shared" si="1"/>
        <v>-50</v>
      </c>
      <c r="H12" s="11">
        <v>0</v>
      </c>
      <c r="I12" s="12">
        <v>0</v>
      </c>
      <c r="J12" s="13" t="str">
        <f t="shared" si="2"/>
        <v xml:space="preserve"> </v>
      </c>
      <c r="K12" s="11">
        <v>4</v>
      </c>
      <c r="L12" s="12">
        <v>2</v>
      </c>
      <c r="M12" s="13">
        <f t="shared" si="3"/>
        <v>-50</v>
      </c>
      <c r="N12" s="11">
        <v>1</v>
      </c>
      <c r="O12" s="12">
        <v>0</v>
      </c>
      <c r="P12" s="13">
        <f t="shared" si="4"/>
        <v>-100</v>
      </c>
    </row>
    <row r="13" spans="1:16" x14ac:dyDescent="0.2">
      <c r="A13" s="6" t="s">
        <v>12</v>
      </c>
      <c r="B13" s="11">
        <v>71</v>
      </c>
      <c r="C13" s="12">
        <v>47</v>
      </c>
      <c r="D13" s="13">
        <f t="shared" si="0"/>
        <v>-33.802816901408448</v>
      </c>
      <c r="E13" s="11">
        <v>107</v>
      </c>
      <c r="F13" s="12">
        <v>98</v>
      </c>
      <c r="G13" s="13">
        <f t="shared" si="1"/>
        <v>-8.4112149532710276</v>
      </c>
      <c r="H13" s="11">
        <v>6</v>
      </c>
      <c r="I13" s="12">
        <v>7</v>
      </c>
      <c r="J13" s="13">
        <f t="shared" si="2"/>
        <v>16.666666666666668</v>
      </c>
      <c r="K13" s="11">
        <v>98</v>
      </c>
      <c r="L13" s="12">
        <v>81</v>
      </c>
      <c r="M13" s="13">
        <f t="shared" si="3"/>
        <v>-17.346938775510203</v>
      </c>
      <c r="N13" s="11">
        <v>2</v>
      </c>
      <c r="O13" s="12">
        <v>6</v>
      </c>
      <c r="P13" s="13">
        <f t="shared" si="4"/>
        <v>200</v>
      </c>
    </row>
    <row r="14" spans="1:16" x14ac:dyDescent="0.2">
      <c r="A14" s="6" t="s">
        <v>13</v>
      </c>
      <c r="B14" s="11">
        <v>80</v>
      </c>
      <c r="C14" s="12">
        <v>60</v>
      </c>
      <c r="D14" s="13">
        <f t="shared" si="0"/>
        <v>-25</v>
      </c>
      <c r="E14" s="11">
        <v>42</v>
      </c>
      <c r="F14" s="12">
        <v>28</v>
      </c>
      <c r="G14" s="13">
        <f t="shared" si="1"/>
        <v>-33.333333333333336</v>
      </c>
      <c r="H14" s="11">
        <v>2</v>
      </c>
      <c r="I14" s="12">
        <v>1</v>
      </c>
      <c r="J14" s="13">
        <f t="shared" si="2"/>
        <v>-50</v>
      </c>
      <c r="K14" s="11">
        <v>59</v>
      </c>
      <c r="L14" s="12">
        <v>23</v>
      </c>
      <c r="M14" s="13">
        <f t="shared" si="3"/>
        <v>-61.016949152542374</v>
      </c>
      <c r="N14" s="11">
        <v>0</v>
      </c>
      <c r="O14" s="12">
        <v>2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13</v>
      </c>
      <c r="C15" s="12">
        <v>24</v>
      </c>
      <c r="D15" s="13">
        <f t="shared" si="0"/>
        <v>84.615384615384613</v>
      </c>
      <c r="E15" s="11">
        <v>65</v>
      </c>
      <c r="F15" s="12">
        <v>45</v>
      </c>
      <c r="G15" s="13">
        <f t="shared" si="1"/>
        <v>-30.76923076923077</v>
      </c>
      <c r="H15" s="11">
        <v>6</v>
      </c>
      <c r="I15" s="12">
        <v>8</v>
      </c>
      <c r="J15" s="13">
        <f t="shared" si="2"/>
        <v>33.333333333333336</v>
      </c>
      <c r="K15" s="11">
        <v>14</v>
      </c>
      <c r="L15" s="12">
        <v>10</v>
      </c>
      <c r="M15" s="13">
        <f t="shared" si="3"/>
        <v>-28.571428571428573</v>
      </c>
      <c r="N15" s="11">
        <v>1</v>
      </c>
      <c r="O15" s="12">
        <v>1</v>
      </c>
      <c r="P15" s="13">
        <f t="shared" si="4"/>
        <v>0</v>
      </c>
    </row>
    <row r="16" spans="1:16" x14ac:dyDescent="0.2">
      <c r="A16" s="6" t="s">
        <v>15</v>
      </c>
      <c r="B16" s="11">
        <v>55</v>
      </c>
      <c r="C16" s="12">
        <v>26</v>
      </c>
      <c r="D16" s="13">
        <f t="shared" si="0"/>
        <v>-52.727272727272727</v>
      </c>
      <c r="E16" s="11">
        <v>42</v>
      </c>
      <c r="F16" s="12">
        <v>30</v>
      </c>
      <c r="G16" s="13">
        <f t="shared" si="1"/>
        <v>-28.571428571428573</v>
      </c>
      <c r="H16" s="11">
        <v>1</v>
      </c>
      <c r="I16" s="12">
        <v>2</v>
      </c>
      <c r="J16" s="13">
        <f t="shared" si="2"/>
        <v>100</v>
      </c>
      <c r="K16" s="11">
        <v>50</v>
      </c>
      <c r="L16" s="12">
        <v>30</v>
      </c>
      <c r="M16" s="13">
        <f t="shared" si="3"/>
        <v>-40</v>
      </c>
      <c r="N16" s="11">
        <v>0</v>
      </c>
      <c r="O16" s="12">
        <v>8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23</v>
      </c>
      <c r="C17" s="12">
        <v>33</v>
      </c>
      <c r="D17" s="13">
        <f t="shared" si="0"/>
        <v>43.478260869565219</v>
      </c>
      <c r="E17" s="11">
        <v>33</v>
      </c>
      <c r="F17" s="12">
        <v>42</v>
      </c>
      <c r="G17" s="13">
        <f t="shared" si="1"/>
        <v>27.272727272727273</v>
      </c>
      <c r="H17" s="11">
        <v>3</v>
      </c>
      <c r="I17" s="12">
        <v>13</v>
      </c>
      <c r="J17" s="13">
        <f t="shared" si="2"/>
        <v>333.33333333333331</v>
      </c>
      <c r="K17" s="11">
        <v>2</v>
      </c>
      <c r="L17" s="12">
        <v>5</v>
      </c>
      <c r="M17" s="13">
        <f t="shared" si="3"/>
        <v>150</v>
      </c>
      <c r="N17" s="11">
        <v>1</v>
      </c>
      <c r="O17" s="12">
        <v>1</v>
      </c>
      <c r="P17" s="13">
        <f t="shared" si="4"/>
        <v>0</v>
      </c>
    </row>
    <row r="18" spans="1:16" x14ac:dyDescent="0.2">
      <c r="A18" s="6" t="s">
        <v>17</v>
      </c>
      <c r="B18" s="11">
        <v>62</v>
      </c>
      <c r="C18" s="12">
        <v>74</v>
      </c>
      <c r="D18" s="13">
        <f t="shared" si="0"/>
        <v>19.35483870967742</v>
      </c>
      <c r="E18" s="11">
        <v>108</v>
      </c>
      <c r="F18" s="12">
        <v>102</v>
      </c>
      <c r="G18" s="13">
        <f t="shared" si="1"/>
        <v>-5.5555555555555554</v>
      </c>
      <c r="H18" s="11">
        <v>3</v>
      </c>
      <c r="I18" s="12">
        <v>1</v>
      </c>
      <c r="J18" s="13">
        <f t="shared" si="2"/>
        <v>-66.666666666666671</v>
      </c>
      <c r="K18" s="11">
        <v>77</v>
      </c>
      <c r="L18" s="12">
        <v>48</v>
      </c>
      <c r="M18" s="13">
        <f t="shared" si="3"/>
        <v>-37.662337662337663</v>
      </c>
      <c r="N18" s="11">
        <v>4</v>
      </c>
      <c r="O18" s="12">
        <v>6</v>
      </c>
      <c r="P18" s="13">
        <f t="shared" si="4"/>
        <v>50</v>
      </c>
    </row>
    <row r="19" spans="1:16" x14ac:dyDescent="0.2">
      <c r="A19" s="6" t="s">
        <v>18</v>
      </c>
      <c r="B19" s="11">
        <v>23</v>
      </c>
      <c r="C19" s="12">
        <v>33</v>
      </c>
      <c r="D19" s="13">
        <f t="shared" si="0"/>
        <v>43.478260869565219</v>
      </c>
      <c r="E19" s="11">
        <v>33</v>
      </c>
      <c r="F19" s="12">
        <v>42</v>
      </c>
      <c r="G19" s="13">
        <f t="shared" si="1"/>
        <v>27.272727272727273</v>
      </c>
      <c r="H19" s="11">
        <v>3</v>
      </c>
      <c r="I19" s="12">
        <v>13</v>
      </c>
      <c r="J19" s="13">
        <f t="shared" si="2"/>
        <v>333.33333333333331</v>
      </c>
      <c r="K19" s="11">
        <v>2</v>
      </c>
      <c r="L19" s="12">
        <v>5</v>
      </c>
      <c r="M19" s="13">
        <f t="shared" si="3"/>
        <v>150</v>
      </c>
      <c r="N19" s="11">
        <v>1</v>
      </c>
      <c r="O19" s="12">
        <v>1</v>
      </c>
      <c r="P19" s="13">
        <f t="shared" si="4"/>
        <v>0</v>
      </c>
    </row>
    <row r="20" spans="1:16" x14ac:dyDescent="0.2">
      <c r="A20" s="6" t="s">
        <v>19</v>
      </c>
      <c r="B20" s="11">
        <v>27</v>
      </c>
      <c r="C20" s="12">
        <v>23</v>
      </c>
      <c r="D20" s="13">
        <f t="shared" si="0"/>
        <v>-14.814814814814815</v>
      </c>
      <c r="E20" s="11">
        <v>53</v>
      </c>
      <c r="F20" s="12">
        <v>32</v>
      </c>
      <c r="G20" s="13">
        <f t="shared" si="1"/>
        <v>-39.622641509433961</v>
      </c>
      <c r="H20" s="11">
        <v>3</v>
      </c>
      <c r="I20" s="12">
        <v>4</v>
      </c>
      <c r="J20" s="13">
        <f t="shared" si="2"/>
        <v>33.333333333333336</v>
      </c>
      <c r="K20" s="11">
        <v>54</v>
      </c>
      <c r="L20" s="12">
        <v>32</v>
      </c>
      <c r="M20" s="13">
        <f t="shared" si="3"/>
        <v>-40.74074074074074</v>
      </c>
      <c r="N20" s="11">
        <v>0</v>
      </c>
      <c r="O20" s="12">
        <v>3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32</v>
      </c>
      <c r="C21" s="12">
        <v>21</v>
      </c>
      <c r="D21" s="13">
        <f t="shared" si="0"/>
        <v>-34.375</v>
      </c>
      <c r="E21" s="11">
        <v>57</v>
      </c>
      <c r="F21" s="12">
        <v>41</v>
      </c>
      <c r="G21" s="13">
        <f t="shared" si="1"/>
        <v>-28.07017543859649</v>
      </c>
      <c r="H21" s="11">
        <v>0</v>
      </c>
      <c r="I21" s="12">
        <v>0</v>
      </c>
      <c r="J21" s="13" t="str">
        <f t="shared" si="2"/>
        <v xml:space="preserve"> </v>
      </c>
      <c r="K21" s="11">
        <v>43</v>
      </c>
      <c r="L21" s="12">
        <v>25</v>
      </c>
      <c r="M21" s="13">
        <f t="shared" si="3"/>
        <v>-41.860465116279073</v>
      </c>
      <c r="N21" s="11">
        <v>0</v>
      </c>
      <c r="O21" s="12">
        <v>5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42</v>
      </c>
      <c r="C22" s="12">
        <v>28</v>
      </c>
      <c r="D22" s="13">
        <f t="shared" si="0"/>
        <v>-33.333333333333336</v>
      </c>
      <c r="E22" s="11">
        <v>26</v>
      </c>
      <c r="F22" s="12">
        <v>21</v>
      </c>
      <c r="G22" s="13">
        <f t="shared" si="1"/>
        <v>-19.23076923076923</v>
      </c>
      <c r="H22" s="11">
        <v>3</v>
      </c>
      <c r="I22" s="12">
        <v>1</v>
      </c>
      <c r="J22" s="13">
        <f t="shared" si="2"/>
        <v>-66.666666666666671</v>
      </c>
      <c r="K22" s="11">
        <v>14</v>
      </c>
      <c r="L22" s="12">
        <v>4</v>
      </c>
      <c r="M22" s="13">
        <f t="shared" si="3"/>
        <v>-71.428571428571431</v>
      </c>
      <c r="N22" s="11">
        <v>0</v>
      </c>
      <c r="O22" s="12">
        <v>1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82</v>
      </c>
      <c r="C23" s="12">
        <v>57</v>
      </c>
      <c r="D23" s="13">
        <f t="shared" si="0"/>
        <v>-30.487804878048781</v>
      </c>
      <c r="E23" s="11">
        <v>27</v>
      </c>
      <c r="F23" s="12">
        <v>19</v>
      </c>
      <c r="G23" s="13">
        <f t="shared" si="1"/>
        <v>-29.62962962962963</v>
      </c>
      <c r="H23" s="11">
        <v>1</v>
      </c>
      <c r="I23" s="12">
        <v>3</v>
      </c>
      <c r="J23" s="13">
        <f t="shared" si="2"/>
        <v>200</v>
      </c>
      <c r="K23" s="11">
        <v>24</v>
      </c>
      <c r="L23" s="12">
        <v>12</v>
      </c>
      <c r="M23" s="13">
        <f t="shared" si="3"/>
        <v>-50</v>
      </c>
      <c r="N23" s="11">
        <v>1</v>
      </c>
      <c r="O23" s="12">
        <v>0</v>
      </c>
      <c r="P23" s="13">
        <f t="shared" si="4"/>
        <v>-100</v>
      </c>
    </row>
    <row r="24" spans="1:16" x14ac:dyDescent="0.2">
      <c r="A24" s="7" t="s">
        <v>21</v>
      </c>
      <c r="B24" s="11">
        <v>19</v>
      </c>
      <c r="C24" s="12">
        <v>12</v>
      </c>
      <c r="D24" s="13">
        <f t="shared" si="0"/>
        <v>-36.842105263157897</v>
      </c>
      <c r="E24" s="11">
        <v>4</v>
      </c>
      <c r="F24" s="12">
        <v>14</v>
      </c>
      <c r="G24" s="13">
        <f t="shared" si="1"/>
        <v>250</v>
      </c>
      <c r="H24" s="11">
        <v>6</v>
      </c>
      <c r="I24" s="12">
        <v>7</v>
      </c>
      <c r="J24" s="13">
        <f t="shared" si="2"/>
        <v>16.666666666666668</v>
      </c>
      <c r="K24" s="11">
        <v>13</v>
      </c>
      <c r="L24" s="12">
        <v>5</v>
      </c>
      <c r="M24" s="13">
        <f t="shared" si="3"/>
        <v>-61.53846153846154</v>
      </c>
      <c r="N24" s="11">
        <v>5</v>
      </c>
      <c r="O24" s="12">
        <v>0</v>
      </c>
      <c r="P24" s="13">
        <f t="shared" si="4"/>
        <v>-100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1</v>
      </c>
      <c r="F25" s="12">
        <v>0</v>
      </c>
      <c r="G25" s="13">
        <f t="shared" si="1"/>
        <v>-100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1</v>
      </c>
      <c r="C26" s="12">
        <v>0</v>
      </c>
      <c r="D26" s="13">
        <f t="shared" si="0"/>
        <v>-100</v>
      </c>
      <c r="E26" s="11">
        <v>14</v>
      </c>
      <c r="F26" s="12">
        <v>5</v>
      </c>
      <c r="G26" s="13">
        <f t="shared" si="1"/>
        <v>-64.285714285714292</v>
      </c>
      <c r="H26" s="11">
        <v>0</v>
      </c>
      <c r="I26" s="12">
        <v>0</v>
      </c>
      <c r="J26" s="13" t="str">
        <f t="shared" si="2"/>
        <v xml:space="preserve"> </v>
      </c>
      <c r="K26" s="11">
        <v>1</v>
      </c>
      <c r="L26" s="12">
        <v>0</v>
      </c>
      <c r="M26" s="13">
        <f t="shared" si="3"/>
        <v>-100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999</v>
      </c>
      <c r="C27" s="15">
        <v>715</v>
      </c>
      <c r="D27" s="16">
        <f t="shared" si="0"/>
        <v>-28.428428428428429</v>
      </c>
      <c r="E27" s="14">
        <v>1009</v>
      </c>
      <c r="F27" s="15">
        <v>782</v>
      </c>
      <c r="G27" s="16">
        <f t="shared" si="1"/>
        <v>-22.497522299306244</v>
      </c>
      <c r="H27" s="14">
        <v>93</v>
      </c>
      <c r="I27" s="15">
        <v>70</v>
      </c>
      <c r="J27" s="16">
        <f t="shared" si="2"/>
        <v>-24.731182795698924</v>
      </c>
      <c r="K27" s="14">
        <v>607</v>
      </c>
      <c r="L27" s="15">
        <v>418</v>
      </c>
      <c r="M27" s="16">
        <f t="shared" si="3"/>
        <v>-31.136738056013179</v>
      </c>
      <c r="N27" s="14">
        <v>19</v>
      </c>
      <c r="O27" s="15">
        <v>39</v>
      </c>
      <c r="P27" s="16">
        <f t="shared" si="4"/>
        <v>105.26315789473684</v>
      </c>
    </row>
    <row r="29" spans="1:16" x14ac:dyDescent="0.2">
      <c r="A29" s="10"/>
    </row>
  </sheetData>
  <mergeCells count="12">
    <mergeCell ref="A1:P1"/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6384" width="9.140625" style="1"/>
  </cols>
  <sheetData>
    <row r="1" spans="1:13" ht="30" customHeight="1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2.75" customHeight="1" x14ac:dyDescent="0.2">
      <c r="A3" s="21" t="s">
        <v>0</v>
      </c>
      <c r="B3" s="34" t="s">
        <v>60</v>
      </c>
      <c r="C3" s="34"/>
      <c r="D3" s="35" t="s">
        <v>1</v>
      </c>
      <c r="E3" s="34" t="s">
        <v>61</v>
      </c>
      <c r="F3" s="34"/>
      <c r="G3" s="35" t="s">
        <v>1</v>
      </c>
      <c r="H3" s="34" t="s">
        <v>62</v>
      </c>
      <c r="I3" s="34"/>
      <c r="J3" s="35" t="s">
        <v>1</v>
      </c>
      <c r="K3" s="34" t="s">
        <v>86</v>
      </c>
      <c r="L3" s="34"/>
      <c r="M3" s="35" t="s">
        <v>1</v>
      </c>
    </row>
    <row r="4" spans="1:13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115</v>
      </c>
      <c r="C6" s="20">
        <v>116</v>
      </c>
      <c r="D6" s="20">
        <v>117</v>
      </c>
      <c r="E6" s="20">
        <v>118</v>
      </c>
      <c r="F6" s="20">
        <v>119</v>
      </c>
      <c r="G6" s="20">
        <v>120</v>
      </c>
      <c r="H6" s="20">
        <v>121</v>
      </c>
      <c r="I6" s="20">
        <v>122</v>
      </c>
      <c r="J6" s="20">
        <v>123</v>
      </c>
      <c r="K6" s="20">
        <v>124</v>
      </c>
      <c r="L6" s="20">
        <v>125</v>
      </c>
      <c r="M6" s="20">
        <v>126</v>
      </c>
    </row>
    <row r="7" spans="1:13" x14ac:dyDescent="0.2">
      <c r="A7" s="2" t="s">
        <v>6</v>
      </c>
      <c r="B7" s="11">
        <v>0</v>
      </c>
      <c r="C7" s="12">
        <v>0</v>
      </c>
      <c r="D7" s="19" t="str">
        <f>IF(ISERROR(C7-B7/B7)," ",(C7-B7)*100/B7)</f>
        <v xml:space="preserve"> 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5</v>
      </c>
      <c r="M7" s="19" t="str">
        <f>IF(ISERROR(L7-K7/K7)," ",(L7-K7)*100/K7)</f>
        <v xml:space="preserve"> </v>
      </c>
    </row>
    <row r="8" spans="1:13" x14ac:dyDescent="0.2">
      <c r="A8" s="6" t="s">
        <v>7</v>
      </c>
      <c r="B8" s="11">
        <v>2</v>
      </c>
      <c r="C8" s="12">
        <v>0</v>
      </c>
      <c r="D8" s="13">
        <f t="shared" ref="D8:D27" si="0">IF(ISERROR(C8-B8/B8)," ",(C8-B8)*100/B8)</f>
        <v>-100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3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4</v>
      </c>
      <c r="C9" s="12">
        <v>5</v>
      </c>
      <c r="D9" s="13">
        <f t="shared" si="0"/>
        <v>25</v>
      </c>
      <c r="E9" s="11">
        <v>1</v>
      </c>
      <c r="F9" s="12">
        <v>0</v>
      </c>
      <c r="G9" s="13">
        <f t="shared" si="1"/>
        <v>-100</v>
      </c>
      <c r="H9" s="11">
        <v>2</v>
      </c>
      <c r="I9" s="12">
        <v>0</v>
      </c>
      <c r="J9" s="13">
        <f t="shared" si="2"/>
        <v>-100</v>
      </c>
      <c r="K9" s="11">
        <v>4</v>
      </c>
      <c r="L9" s="12">
        <v>0</v>
      </c>
      <c r="M9" s="13">
        <f t="shared" si="3"/>
        <v>-100</v>
      </c>
    </row>
    <row r="10" spans="1:13" x14ac:dyDescent="0.2">
      <c r="A10" s="6" t="s">
        <v>9</v>
      </c>
      <c r="B10" s="11">
        <v>4</v>
      </c>
      <c r="C10" s="12">
        <v>0</v>
      </c>
      <c r="D10" s="13">
        <f t="shared" si="0"/>
        <v>-100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1</v>
      </c>
      <c r="M10" s="13" t="str">
        <f t="shared" si="3"/>
        <v xml:space="preserve"> </v>
      </c>
    </row>
    <row r="11" spans="1:13" x14ac:dyDescent="0.2">
      <c r="A11" s="6" t="s">
        <v>10</v>
      </c>
      <c r="B11" s="11">
        <v>8</v>
      </c>
      <c r="C11" s="12">
        <v>8</v>
      </c>
      <c r="D11" s="13">
        <f t="shared" si="0"/>
        <v>0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4</v>
      </c>
      <c r="L11" s="12">
        <v>2</v>
      </c>
      <c r="M11" s="13">
        <f t="shared" si="3"/>
        <v>-50</v>
      </c>
    </row>
    <row r="12" spans="1:13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0</v>
      </c>
      <c r="C13" s="12">
        <v>4</v>
      </c>
      <c r="D13" s="13" t="str">
        <f t="shared" si="0"/>
        <v xml:space="preserve"> </v>
      </c>
      <c r="E13" s="11">
        <v>2</v>
      </c>
      <c r="F13" s="12">
        <v>1</v>
      </c>
      <c r="G13" s="13">
        <f t="shared" si="1"/>
        <v>-50</v>
      </c>
      <c r="H13" s="11">
        <v>0</v>
      </c>
      <c r="I13" s="12">
        <v>0</v>
      </c>
      <c r="J13" s="13" t="str">
        <f t="shared" si="2"/>
        <v xml:space="preserve"> </v>
      </c>
      <c r="K13" s="11">
        <v>25</v>
      </c>
      <c r="L13" s="12">
        <v>3</v>
      </c>
      <c r="M13" s="13">
        <f t="shared" si="3"/>
        <v>-88</v>
      </c>
    </row>
    <row r="14" spans="1:13" x14ac:dyDescent="0.2">
      <c r="A14" s="6" t="s">
        <v>13</v>
      </c>
      <c r="B14" s="11">
        <v>0</v>
      </c>
      <c r="C14" s="12">
        <v>0</v>
      </c>
      <c r="D14" s="13" t="str">
        <f t="shared" si="0"/>
        <v xml:space="preserve"> </v>
      </c>
      <c r="E14" s="11">
        <v>1</v>
      </c>
      <c r="F14" s="12">
        <v>0</v>
      </c>
      <c r="G14" s="13">
        <f t="shared" si="1"/>
        <v>-100</v>
      </c>
      <c r="H14" s="11">
        <v>0</v>
      </c>
      <c r="I14" s="12">
        <v>0</v>
      </c>
      <c r="J14" s="13" t="str">
        <f t="shared" si="2"/>
        <v xml:space="preserve"> </v>
      </c>
      <c r="K14" s="11">
        <v>1</v>
      </c>
      <c r="L14" s="12">
        <v>2</v>
      </c>
      <c r="M14" s="13">
        <f t="shared" si="3"/>
        <v>100</v>
      </c>
    </row>
    <row r="15" spans="1:13" x14ac:dyDescent="0.2">
      <c r="A15" s="6" t="s">
        <v>14</v>
      </c>
      <c r="B15" s="11">
        <v>0</v>
      </c>
      <c r="C15" s="12">
        <v>2</v>
      </c>
      <c r="D15" s="13" t="str">
        <f t="shared" si="0"/>
        <v xml:space="preserve"> </v>
      </c>
      <c r="E15" s="11">
        <v>1</v>
      </c>
      <c r="F15" s="12">
        <v>0</v>
      </c>
      <c r="G15" s="13">
        <f t="shared" si="1"/>
        <v>-100</v>
      </c>
      <c r="H15" s="11">
        <v>1</v>
      </c>
      <c r="I15" s="12">
        <v>0</v>
      </c>
      <c r="J15" s="13">
        <f t="shared" si="2"/>
        <v>-100</v>
      </c>
      <c r="K15" s="11">
        <v>0</v>
      </c>
      <c r="L15" s="12">
        <v>1</v>
      </c>
      <c r="M15" s="13" t="str">
        <f t="shared" si="3"/>
        <v xml:space="preserve"> </v>
      </c>
    </row>
    <row r="16" spans="1:13" x14ac:dyDescent="0.2">
      <c r="A16" s="6" t="s">
        <v>15</v>
      </c>
      <c r="B16" s="11">
        <v>4</v>
      </c>
      <c r="C16" s="12">
        <v>0</v>
      </c>
      <c r="D16" s="13">
        <f t="shared" si="0"/>
        <v>-100</v>
      </c>
      <c r="E16" s="11">
        <v>1</v>
      </c>
      <c r="F16" s="12">
        <v>0</v>
      </c>
      <c r="G16" s="13">
        <f t="shared" si="1"/>
        <v>-100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1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0</v>
      </c>
      <c r="C17" s="12">
        <v>4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1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0</v>
      </c>
      <c r="C18" s="12">
        <v>4</v>
      </c>
      <c r="D18" s="13" t="str">
        <f t="shared" si="0"/>
        <v xml:space="preserve"> </v>
      </c>
      <c r="E18" s="11">
        <v>3</v>
      </c>
      <c r="F18" s="12">
        <v>0</v>
      </c>
      <c r="G18" s="13">
        <f t="shared" si="1"/>
        <v>-100</v>
      </c>
      <c r="H18" s="11">
        <v>0</v>
      </c>
      <c r="I18" s="12">
        <v>0</v>
      </c>
      <c r="J18" s="13" t="str">
        <f t="shared" si="2"/>
        <v xml:space="preserve"> </v>
      </c>
      <c r="K18" s="11">
        <v>4</v>
      </c>
      <c r="L18" s="12">
        <v>0</v>
      </c>
      <c r="M18" s="13">
        <f t="shared" si="3"/>
        <v>-100</v>
      </c>
    </row>
    <row r="19" spans="1:13" x14ac:dyDescent="0.2">
      <c r="A19" s="6" t="s">
        <v>18</v>
      </c>
      <c r="B19" s="11">
        <v>0</v>
      </c>
      <c r="C19" s="12">
        <v>4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1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1</v>
      </c>
      <c r="L20" s="12">
        <v>0</v>
      </c>
      <c r="M20" s="13">
        <f t="shared" si="3"/>
        <v>-100</v>
      </c>
    </row>
    <row r="21" spans="1:13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2</v>
      </c>
      <c r="C22" s="12">
        <v>1</v>
      </c>
      <c r="D22" s="13">
        <f t="shared" si="0"/>
        <v>-50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1</v>
      </c>
      <c r="L22" s="12">
        <v>1</v>
      </c>
      <c r="M22" s="13">
        <f t="shared" si="3"/>
        <v>0</v>
      </c>
    </row>
    <row r="23" spans="1:13" x14ac:dyDescent="0.2">
      <c r="A23" s="6" t="s">
        <v>89</v>
      </c>
      <c r="B23" s="11">
        <v>3</v>
      </c>
      <c r="C23" s="12">
        <v>1</v>
      </c>
      <c r="D23" s="13">
        <f t="shared" si="0"/>
        <v>-66.666666666666671</v>
      </c>
      <c r="E23" s="11">
        <v>1</v>
      </c>
      <c r="F23" s="12">
        <v>0</v>
      </c>
      <c r="G23" s="13">
        <f t="shared" si="1"/>
        <v>-100</v>
      </c>
      <c r="H23" s="11">
        <v>0</v>
      </c>
      <c r="I23" s="12">
        <v>0</v>
      </c>
      <c r="J23" s="13" t="str">
        <f t="shared" si="2"/>
        <v xml:space="preserve"> </v>
      </c>
      <c r="K23" s="11">
        <v>2</v>
      </c>
      <c r="L23" s="12">
        <v>1</v>
      </c>
      <c r="M23" s="13">
        <f t="shared" si="3"/>
        <v>-50</v>
      </c>
    </row>
    <row r="24" spans="1:13" x14ac:dyDescent="0.2">
      <c r="A24" s="7" t="s">
        <v>21</v>
      </c>
      <c r="B24" s="11">
        <v>1</v>
      </c>
      <c r="C24" s="12">
        <v>0</v>
      </c>
      <c r="D24" s="13">
        <f t="shared" si="0"/>
        <v>-100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3</v>
      </c>
      <c r="L24" s="12">
        <v>0</v>
      </c>
      <c r="M24" s="13">
        <f t="shared" si="3"/>
        <v>-100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29</v>
      </c>
      <c r="C27" s="15">
        <v>29</v>
      </c>
      <c r="D27" s="16">
        <f t="shared" si="0"/>
        <v>0</v>
      </c>
      <c r="E27" s="14">
        <v>10</v>
      </c>
      <c r="F27" s="15">
        <v>1</v>
      </c>
      <c r="G27" s="16">
        <f t="shared" si="1"/>
        <v>-90</v>
      </c>
      <c r="H27" s="14">
        <v>3</v>
      </c>
      <c r="I27" s="15">
        <v>0</v>
      </c>
      <c r="J27" s="16">
        <f t="shared" si="2"/>
        <v>-100</v>
      </c>
      <c r="K27" s="14">
        <v>48</v>
      </c>
      <c r="L27" s="15">
        <v>21</v>
      </c>
      <c r="M27" s="16">
        <f t="shared" si="3"/>
        <v>-56.25</v>
      </c>
    </row>
    <row r="29" spans="1:13" x14ac:dyDescent="0.2">
      <c r="A29" s="10"/>
    </row>
  </sheetData>
  <mergeCells count="10">
    <mergeCell ref="J3:J4"/>
    <mergeCell ref="K3:L4"/>
    <mergeCell ref="M3:M4"/>
    <mergeCell ref="A1:M1"/>
    <mergeCell ref="A3:A5"/>
    <mergeCell ref="B3:C4"/>
    <mergeCell ref="D3:D4"/>
    <mergeCell ref="E3:F4"/>
    <mergeCell ref="G3:G4"/>
    <mergeCell ref="H3:I4"/>
  </mergeCells>
  <pageMargins left="0.25" right="0.22" top="0.66" bottom="0.22" header="0.5" footer="0.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72</v>
      </c>
      <c r="C3" s="34"/>
      <c r="D3" s="35" t="s">
        <v>1</v>
      </c>
      <c r="E3" s="34" t="s">
        <v>73</v>
      </c>
      <c r="F3" s="34"/>
      <c r="G3" s="35" t="s">
        <v>1</v>
      </c>
      <c r="H3" s="34" t="s">
        <v>74</v>
      </c>
      <c r="I3" s="34"/>
      <c r="J3" s="35" t="s">
        <v>1</v>
      </c>
      <c r="K3" s="34" t="s">
        <v>75</v>
      </c>
      <c r="L3" s="34"/>
      <c r="M3" s="35" t="s">
        <v>1</v>
      </c>
      <c r="N3" s="34" t="s">
        <v>76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127</v>
      </c>
      <c r="C6" s="20">
        <v>128</v>
      </c>
      <c r="D6" s="20">
        <v>129</v>
      </c>
      <c r="E6" s="20">
        <v>130</v>
      </c>
      <c r="F6" s="20">
        <v>131</v>
      </c>
      <c r="G6" s="20">
        <v>132</v>
      </c>
      <c r="H6" s="20">
        <v>133</v>
      </c>
      <c r="I6" s="20">
        <v>134</v>
      </c>
      <c r="J6" s="20">
        <v>135</v>
      </c>
      <c r="K6" s="20">
        <v>136</v>
      </c>
      <c r="L6" s="20">
        <v>137</v>
      </c>
      <c r="M6" s="20">
        <v>138</v>
      </c>
      <c r="N6" s="20">
        <v>139</v>
      </c>
      <c r="O6" s="20">
        <v>140</v>
      </c>
      <c r="P6" s="20">
        <v>141</v>
      </c>
    </row>
    <row r="7" spans="1:16" x14ac:dyDescent="0.2">
      <c r="A7" s="2" t="s">
        <v>6</v>
      </c>
      <c r="B7" s="11">
        <v>0</v>
      </c>
      <c r="C7" s="12">
        <v>5</v>
      </c>
      <c r="D7" s="19" t="str">
        <f>IF(ISERROR(C7-B7/B7)," ",(C7-B7)*100/B7)</f>
        <v xml:space="preserve"> </v>
      </c>
      <c r="E7" s="11">
        <v>8</v>
      </c>
      <c r="F7" s="12">
        <v>9</v>
      </c>
      <c r="G7" s="19">
        <f>IF(ISERROR(F7-E7/E7)," ",(F7-E7)*100/E7)</f>
        <v>12.5</v>
      </c>
      <c r="H7" s="11">
        <v>2</v>
      </c>
      <c r="I7" s="12">
        <v>3</v>
      </c>
      <c r="J7" s="19">
        <f>IF(ISERROR(I7-H7/H7)," ",(I7-H7)*100/H7)</f>
        <v>50</v>
      </c>
      <c r="K7" s="11">
        <v>233</v>
      </c>
      <c r="L7" s="12">
        <v>209</v>
      </c>
      <c r="M7" s="19">
        <f>IF(ISERROR(L7-K7/K7)," ",(L7-K7)*100/K7)</f>
        <v>-10.300429184549357</v>
      </c>
      <c r="N7" s="11">
        <v>65</v>
      </c>
      <c r="O7" s="12">
        <v>74</v>
      </c>
      <c r="P7" s="19">
        <f>IF(ISERROR(O7-N7/N7)," ",(O7-N7)*100/N7)</f>
        <v>13.846153846153847</v>
      </c>
    </row>
    <row r="8" spans="1:16" x14ac:dyDescent="0.2">
      <c r="A8" s="6" t="s">
        <v>7</v>
      </c>
      <c r="B8" s="11">
        <v>3</v>
      </c>
      <c r="C8" s="12">
        <v>5</v>
      </c>
      <c r="D8" s="13">
        <f t="shared" ref="D8:D27" si="0">IF(ISERROR(C8-B8/B8)," ",(C8-B8)*100/B8)</f>
        <v>66.666666666666671</v>
      </c>
      <c r="E8" s="11">
        <v>15</v>
      </c>
      <c r="F8" s="12">
        <v>6</v>
      </c>
      <c r="G8" s="13">
        <f t="shared" ref="G8:G27" si="1">IF(ISERROR(F8-E8/E8)," ",(F8-E8)*100/E8)</f>
        <v>-60</v>
      </c>
      <c r="H8" s="11">
        <v>4</v>
      </c>
      <c r="I8" s="12">
        <v>3</v>
      </c>
      <c r="J8" s="13">
        <f t="shared" ref="J8:J27" si="2">IF(ISERROR(I8-H8/H8)," ",(I8-H8)*100/H8)</f>
        <v>-25</v>
      </c>
      <c r="K8" s="11">
        <v>227</v>
      </c>
      <c r="L8" s="12">
        <v>136</v>
      </c>
      <c r="M8" s="13">
        <f t="shared" ref="M8:M27" si="3">IF(ISERROR(L8-K8/K8)," ",(L8-K8)*100/K8)</f>
        <v>-40.08810572687225</v>
      </c>
      <c r="N8" s="11">
        <v>12</v>
      </c>
      <c r="O8" s="12">
        <v>12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2</v>
      </c>
      <c r="C9" s="12">
        <v>5</v>
      </c>
      <c r="D9" s="13">
        <f t="shared" si="0"/>
        <v>150</v>
      </c>
      <c r="E9" s="11">
        <v>8</v>
      </c>
      <c r="F9" s="12">
        <v>6</v>
      </c>
      <c r="G9" s="13">
        <f t="shared" si="1"/>
        <v>-25</v>
      </c>
      <c r="H9" s="11">
        <v>4</v>
      </c>
      <c r="I9" s="12">
        <v>7</v>
      </c>
      <c r="J9" s="13">
        <f t="shared" si="2"/>
        <v>75</v>
      </c>
      <c r="K9" s="11">
        <v>245</v>
      </c>
      <c r="L9" s="12">
        <v>115</v>
      </c>
      <c r="M9" s="13">
        <f t="shared" si="3"/>
        <v>-53.061224489795919</v>
      </c>
      <c r="N9" s="11">
        <v>48</v>
      </c>
      <c r="O9" s="12">
        <v>30</v>
      </c>
      <c r="P9" s="13">
        <f t="shared" si="4"/>
        <v>-37.5</v>
      </c>
    </row>
    <row r="10" spans="1:16" x14ac:dyDescent="0.2">
      <c r="A10" s="6" t="s">
        <v>9</v>
      </c>
      <c r="B10" s="11">
        <v>5</v>
      </c>
      <c r="C10" s="12">
        <v>4</v>
      </c>
      <c r="D10" s="13">
        <f t="shared" si="0"/>
        <v>-20</v>
      </c>
      <c r="E10" s="11">
        <v>12</v>
      </c>
      <c r="F10" s="12">
        <v>12</v>
      </c>
      <c r="G10" s="13">
        <f t="shared" si="1"/>
        <v>0</v>
      </c>
      <c r="H10" s="11">
        <v>5</v>
      </c>
      <c r="I10" s="12">
        <v>6</v>
      </c>
      <c r="J10" s="13">
        <f t="shared" si="2"/>
        <v>20</v>
      </c>
      <c r="K10" s="11">
        <v>495</v>
      </c>
      <c r="L10" s="12">
        <v>482</v>
      </c>
      <c r="M10" s="13">
        <f t="shared" si="3"/>
        <v>-2.6262626262626263</v>
      </c>
      <c r="N10" s="11">
        <v>104</v>
      </c>
      <c r="O10" s="12">
        <v>144</v>
      </c>
      <c r="P10" s="13">
        <f t="shared" si="4"/>
        <v>38.46153846153846</v>
      </c>
    </row>
    <row r="11" spans="1:16" x14ac:dyDescent="0.2">
      <c r="A11" s="6" t="s">
        <v>10</v>
      </c>
      <c r="B11" s="11">
        <v>6</v>
      </c>
      <c r="C11" s="12">
        <v>9</v>
      </c>
      <c r="D11" s="13">
        <f t="shared" si="0"/>
        <v>50</v>
      </c>
      <c r="E11" s="11">
        <v>22</v>
      </c>
      <c r="F11" s="12">
        <v>11</v>
      </c>
      <c r="G11" s="13">
        <f t="shared" si="1"/>
        <v>-50</v>
      </c>
      <c r="H11" s="11">
        <v>11</v>
      </c>
      <c r="I11" s="12">
        <v>7</v>
      </c>
      <c r="J11" s="13">
        <f t="shared" si="2"/>
        <v>-36.363636363636367</v>
      </c>
      <c r="K11" s="11">
        <v>463</v>
      </c>
      <c r="L11" s="12">
        <v>336</v>
      </c>
      <c r="M11" s="13">
        <f t="shared" si="3"/>
        <v>-27.429805615550755</v>
      </c>
      <c r="N11" s="11">
        <v>42</v>
      </c>
      <c r="O11" s="12">
        <v>40</v>
      </c>
      <c r="P11" s="13">
        <f t="shared" si="4"/>
        <v>-4.7619047619047619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4</v>
      </c>
      <c r="F12" s="12">
        <v>1</v>
      </c>
      <c r="G12" s="13">
        <f t="shared" si="1"/>
        <v>-75</v>
      </c>
      <c r="H12" s="11">
        <v>2</v>
      </c>
      <c r="I12" s="12">
        <v>6</v>
      </c>
      <c r="J12" s="13">
        <f t="shared" si="2"/>
        <v>200</v>
      </c>
      <c r="K12" s="11">
        <v>74</v>
      </c>
      <c r="L12" s="12">
        <v>62</v>
      </c>
      <c r="M12" s="13">
        <f t="shared" si="3"/>
        <v>-16.216216216216218</v>
      </c>
      <c r="N12" s="11">
        <v>11</v>
      </c>
      <c r="O12" s="12">
        <v>22</v>
      </c>
      <c r="P12" s="13">
        <f t="shared" si="4"/>
        <v>100</v>
      </c>
    </row>
    <row r="13" spans="1:16" x14ac:dyDescent="0.2">
      <c r="A13" s="6" t="s">
        <v>12</v>
      </c>
      <c r="B13" s="11">
        <v>7</v>
      </c>
      <c r="C13" s="12">
        <v>4</v>
      </c>
      <c r="D13" s="13">
        <f t="shared" si="0"/>
        <v>-42.857142857142854</v>
      </c>
      <c r="E13" s="11">
        <v>25</v>
      </c>
      <c r="F13" s="12">
        <v>21</v>
      </c>
      <c r="G13" s="13">
        <f t="shared" si="1"/>
        <v>-16</v>
      </c>
      <c r="H13" s="11">
        <v>8</v>
      </c>
      <c r="I13" s="12">
        <v>8</v>
      </c>
      <c r="J13" s="13">
        <f t="shared" si="2"/>
        <v>0</v>
      </c>
      <c r="K13" s="11">
        <v>404</v>
      </c>
      <c r="L13" s="12">
        <v>289</v>
      </c>
      <c r="M13" s="13">
        <f t="shared" si="3"/>
        <v>-28.465346534653467</v>
      </c>
      <c r="N13" s="11">
        <v>40</v>
      </c>
      <c r="O13" s="12">
        <v>40</v>
      </c>
      <c r="P13" s="13">
        <f t="shared" si="4"/>
        <v>0</v>
      </c>
    </row>
    <row r="14" spans="1:16" x14ac:dyDescent="0.2">
      <c r="A14" s="6" t="s">
        <v>13</v>
      </c>
      <c r="B14" s="11">
        <v>4</v>
      </c>
      <c r="C14" s="12">
        <v>3</v>
      </c>
      <c r="D14" s="13">
        <f t="shared" si="0"/>
        <v>-25</v>
      </c>
      <c r="E14" s="11">
        <v>5</v>
      </c>
      <c r="F14" s="12">
        <v>5</v>
      </c>
      <c r="G14" s="13">
        <f t="shared" si="1"/>
        <v>0</v>
      </c>
      <c r="H14" s="11">
        <v>3</v>
      </c>
      <c r="I14" s="12">
        <v>4</v>
      </c>
      <c r="J14" s="13">
        <f t="shared" si="2"/>
        <v>33.333333333333336</v>
      </c>
      <c r="K14" s="11">
        <v>174</v>
      </c>
      <c r="L14" s="12">
        <v>79</v>
      </c>
      <c r="M14" s="13">
        <f t="shared" si="3"/>
        <v>-54.597701149425291</v>
      </c>
      <c r="N14" s="11">
        <v>18</v>
      </c>
      <c r="O14" s="12">
        <v>16</v>
      </c>
      <c r="P14" s="13">
        <f t="shared" si="4"/>
        <v>-11.111111111111111</v>
      </c>
    </row>
    <row r="15" spans="1:16" x14ac:dyDescent="0.2">
      <c r="A15" s="6" t="s">
        <v>14</v>
      </c>
      <c r="B15" s="11">
        <v>7</v>
      </c>
      <c r="C15" s="12">
        <v>5</v>
      </c>
      <c r="D15" s="13">
        <f t="shared" si="0"/>
        <v>-28.571428571428573</v>
      </c>
      <c r="E15" s="11">
        <v>6</v>
      </c>
      <c r="F15" s="12">
        <v>4</v>
      </c>
      <c r="G15" s="13">
        <f t="shared" si="1"/>
        <v>-33.333333333333336</v>
      </c>
      <c r="H15" s="11">
        <v>3</v>
      </c>
      <c r="I15" s="12">
        <v>4</v>
      </c>
      <c r="J15" s="13">
        <f t="shared" si="2"/>
        <v>33.333333333333336</v>
      </c>
      <c r="K15" s="11">
        <v>150</v>
      </c>
      <c r="L15" s="12">
        <v>101</v>
      </c>
      <c r="M15" s="13">
        <f t="shared" si="3"/>
        <v>-32.666666666666664</v>
      </c>
      <c r="N15" s="11">
        <v>27</v>
      </c>
      <c r="O15" s="12">
        <v>31</v>
      </c>
      <c r="P15" s="13">
        <f t="shared" si="4"/>
        <v>14.814814814814815</v>
      </c>
    </row>
    <row r="16" spans="1:16" x14ac:dyDescent="0.2">
      <c r="A16" s="6" t="s">
        <v>15</v>
      </c>
      <c r="B16" s="11">
        <v>3</v>
      </c>
      <c r="C16" s="12">
        <v>1</v>
      </c>
      <c r="D16" s="13">
        <f t="shared" si="0"/>
        <v>-66.666666666666671</v>
      </c>
      <c r="E16" s="11">
        <v>11</v>
      </c>
      <c r="F16" s="12">
        <v>12</v>
      </c>
      <c r="G16" s="13">
        <f t="shared" si="1"/>
        <v>9.0909090909090917</v>
      </c>
      <c r="H16" s="11">
        <v>4</v>
      </c>
      <c r="I16" s="12">
        <v>1</v>
      </c>
      <c r="J16" s="13">
        <f t="shared" si="2"/>
        <v>-75</v>
      </c>
      <c r="K16" s="11">
        <v>180</v>
      </c>
      <c r="L16" s="12">
        <v>186</v>
      </c>
      <c r="M16" s="13">
        <f t="shared" si="3"/>
        <v>3.3333333333333335</v>
      </c>
      <c r="N16" s="11">
        <v>30</v>
      </c>
      <c r="O16" s="12">
        <v>32</v>
      </c>
      <c r="P16" s="13">
        <f t="shared" si="4"/>
        <v>6.666666666666667</v>
      </c>
    </row>
    <row r="17" spans="1:16" x14ac:dyDescent="0.2">
      <c r="A17" s="6" t="s">
        <v>16</v>
      </c>
      <c r="B17" s="11">
        <v>0</v>
      </c>
      <c r="C17" s="12">
        <v>0</v>
      </c>
      <c r="D17" s="13" t="str">
        <f t="shared" si="0"/>
        <v xml:space="preserve"> </v>
      </c>
      <c r="E17" s="11">
        <v>1</v>
      </c>
      <c r="F17" s="12">
        <v>4</v>
      </c>
      <c r="G17" s="13">
        <f t="shared" si="1"/>
        <v>300</v>
      </c>
      <c r="H17" s="11">
        <v>5</v>
      </c>
      <c r="I17" s="12">
        <v>1</v>
      </c>
      <c r="J17" s="13">
        <f t="shared" si="2"/>
        <v>-80</v>
      </c>
      <c r="K17" s="11">
        <v>77</v>
      </c>
      <c r="L17" s="12">
        <v>55</v>
      </c>
      <c r="M17" s="13">
        <f t="shared" si="3"/>
        <v>-28.571428571428573</v>
      </c>
      <c r="N17" s="11">
        <v>24</v>
      </c>
      <c r="O17" s="12">
        <v>9</v>
      </c>
      <c r="P17" s="13">
        <f t="shared" si="4"/>
        <v>-62.5</v>
      </c>
    </row>
    <row r="18" spans="1:16" x14ac:dyDescent="0.2">
      <c r="A18" s="6" t="s">
        <v>17</v>
      </c>
      <c r="B18" s="11">
        <v>3</v>
      </c>
      <c r="C18" s="12">
        <v>6</v>
      </c>
      <c r="D18" s="13">
        <f t="shared" si="0"/>
        <v>100</v>
      </c>
      <c r="E18" s="11">
        <v>13</v>
      </c>
      <c r="F18" s="12">
        <v>9</v>
      </c>
      <c r="G18" s="13">
        <f t="shared" si="1"/>
        <v>-30.76923076923077</v>
      </c>
      <c r="H18" s="11">
        <v>7</v>
      </c>
      <c r="I18" s="12">
        <v>7</v>
      </c>
      <c r="J18" s="13">
        <f t="shared" si="2"/>
        <v>0</v>
      </c>
      <c r="K18" s="11">
        <v>219</v>
      </c>
      <c r="L18" s="12">
        <v>185</v>
      </c>
      <c r="M18" s="13">
        <f t="shared" si="3"/>
        <v>-15.525114155251142</v>
      </c>
      <c r="N18" s="11">
        <v>7</v>
      </c>
      <c r="O18" s="12">
        <v>12</v>
      </c>
      <c r="P18" s="13">
        <f t="shared" si="4"/>
        <v>71.428571428571431</v>
      </c>
    </row>
    <row r="19" spans="1:16" x14ac:dyDescent="0.2">
      <c r="A19" s="6" t="s">
        <v>18</v>
      </c>
      <c r="B19" s="11">
        <v>0</v>
      </c>
      <c r="C19" s="12">
        <v>0</v>
      </c>
      <c r="D19" s="13" t="str">
        <f t="shared" si="0"/>
        <v xml:space="preserve"> </v>
      </c>
      <c r="E19" s="11">
        <v>1</v>
      </c>
      <c r="F19" s="12">
        <v>4</v>
      </c>
      <c r="G19" s="13">
        <f t="shared" si="1"/>
        <v>300</v>
      </c>
      <c r="H19" s="11">
        <v>5</v>
      </c>
      <c r="I19" s="12">
        <v>1</v>
      </c>
      <c r="J19" s="13">
        <f t="shared" si="2"/>
        <v>-80</v>
      </c>
      <c r="K19" s="11">
        <v>77</v>
      </c>
      <c r="L19" s="12">
        <v>55</v>
      </c>
      <c r="M19" s="13">
        <f t="shared" si="3"/>
        <v>-28.571428571428573</v>
      </c>
      <c r="N19" s="11">
        <v>24</v>
      </c>
      <c r="O19" s="12">
        <v>9</v>
      </c>
      <c r="P19" s="13">
        <f t="shared" si="4"/>
        <v>-62.5</v>
      </c>
    </row>
    <row r="20" spans="1:16" x14ac:dyDescent="0.2">
      <c r="A20" s="6" t="s">
        <v>19</v>
      </c>
      <c r="B20" s="11">
        <v>4</v>
      </c>
      <c r="C20" s="12">
        <v>4</v>
      </c>
      <c r="D20" s="13">
        <f t="shared" si="0"/>
        <v>0</v>
      </c>
      <c r="E20" s="11">
        <v>14</v>
      </c>
      <c r="F20" s="12">
        <v>5</v>
      </c>
      <c r="G20" s="13">
        <f t="shared" si="1"/>
        <v>-64.285714285714292</v>
      </c>
      <c r="H20" s="11">
        <v>1</v>
      </c>
      <c r="I20" s="12">
        <v>0</v>
      </c>
      <c r="J20" s="13">
        <f t="shared" si="2"/>
        <v>-100</v>
      </c>
      <c r="K20" s="11">
        <v>111</v>
      </c>
      <c r="L20" s="12">
        <v>100</v>
      </c>
      <c r="M20" s="13">
        <f t="shared" si="3"/>
        <v>-9.9099099099099099</v>
      </c>
      <c r="N20" s="11">
        <v>19</v>
      </c>
      <c r="O20" s="12">
        <v>16</v>
      </c>
      <c r="P20" s="13">
        <f t="shared" si="4"/>
        <v>-15.789473684210526</v>
      </c>
    </row>
    <row r="21" spans="1:16" x14ac:dyDescent="0.2">
      <c r="A21" s="6" t="s">
        <v>20</v>
      </c>
      <c r="B21" s="11">
        <v>2</v>
      </c>
      <c r="C21" s="12">
        <v>4</v>
      </c>
      <c r="D21" s="13">
        <f t="shared" si="0"/>
        <v>100</v>
      </c>
      <c r="E21" s="11">
        <v>8</v>
      </c>
      <c r="F21" s="12">
        <v>7</v>
      </c>
      <c r="G21" s="13">
        <f t="shared" si="1"/>
        <v>-12.5</v>
      </c>
      <c r="H21" s="11">
        <v>1</v>
      </c>
      <c r="I21" s="12">
        <v>0</v>
      </c>
      <c r="J21" s="13">
        <f t="shared" si="2"/>
        <v>-100</v>
      </c>
      <c r="K21" s="11">
        <v>195</v>
      </c>
      <c r="L21" s="12">
        <v>165</v>
      </c>
      <c r="M21" s="13">
        <f t="shared" si="3"/>
        <v>-15.384615384615385</v>
      </c>
      <c r="N21" s="11">
        <v>24</v>
      </c>
      <c r="O21" s="12">
        <v>16</v>
      </c>
      <c r="P21" s="13">
        <f t="shared" si="4"/>
        <v>-33.333333333333336</v>
      </c>
    </row>
    <row r="22" spans="1:16" x14ac:dyDescent="0.2">
      <c r="A22" s="6" t="s">
        <v>87</v>
      </c>
      <c r="B22" s="11">
        <v>2</v>
      </c>
      <c r="C22" s="12">
        <v>2</v>
      </c>
      <c r="D22" s="13">
        <f t="shared" si="0"/>
        <v>0</v>
      </c>
      <c r="E22" s="11">
        <v>5</v>
      </c>
      <c r="F22" s="12">
        <v>5</v>
      </c>
      <c r="G22" s="13">
        <f t="shared" si="1"/>
        <v>0</v>
      </c>
      <c r="H22" s="11">
        <v>0</v>
      </c>
      <c r="I22" s="12">
        <v>2</v>
      </c>
      <c r="J22" s="13" t="str">
        <f t="shared" si="2"/>
        <v xml:space="preserve"> </v>
      </c>
      <c r="K22" s="11">
        <v>77</v>
      </c>
      <c r="L22" s="12">
        <v>109</v>
      </c>
      <c r="M22" s="13">
        <f t="shared" si="3"/>
        <v>41.558441558441558</v>
      </c>
      <c r="N22" s="11">
        <v>30</v>
      </c>
      <c r="O22" s="12">
        <v>88</v>
      </c>
      <c r="P22" s="13">
        <f t="shared" si="4"/>
        <v>193.33333333333334</v>
      </c>
    </row>
    <row r="23" spans="1:16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4</v>
      </c>
      <c r="F23" s="12">
        <v>3</v>
      </c>
      <c r="G23" s="13">
        <f t="shared" si="1"/>
        <v>-25</v>
      </c>
      <c r="H23" s="11">
        <v>5</v>
      </c>
      <c r="I23" s="12">
        <v>2</v>
      </c>
      <c r="J23" s="13">
        <f t="shared" si="2"/>
        <v>-60</v>
      </c>
      <c r="K23" s="11">
        <v>107</v>
      </c>
      <c r="L23" s="12">
        <v>91</v>
      </c>
      <c r="M23" s="13">
        <f t="shared" si="3"/>
        <v>-14.953271028037383</v>
      </c>
      <c r="N23" s="11">
        <v>30</v>
      </c>
      <c r="O23" s="12">
        <v>28</v>
      </c>
      <c r="P23" s="13">
        <f t="shared" si="4"/>
        <v>-6.666666666666667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1</v>
      </c>
      <c r="F24" s="12">
        <v>0</v>
      </c>
      <c r="G24" s="13">
        <f t="shared" si="1"/>
        <v>-100</v>
      </c>
      <c r="H24" s="11">
        <v>0</v>
      </c>
      <c r="I24" s="12">
        <v>1</v>
      </c>
      <c r="J24" s="13" t="str">
        <f t="shared" si="2"/>
        <v xml:space="preserve"> </v>
      </c>
      <c r="K24" s="11">
        <v>34</v>
      </c>
      <c r="L24" s="12">
        <v>36</v>
      </c>
      <c r="M24" s="13">
        <f t="shared" si="3"/>
        <v>5.882352941176471</v>
      </c>
      <c r="N24" s="11">
        <v>4</v>
      </c>
      <c r="O24" s="12">
        <v>4</v>
      </c>
      <c r="P24" s="13">
        <f t="shared" si="4"/>
        <v>0</v>
      </c>
    </row>
    <row r="25" spans="1:16" ht="15.75" customHeight="1" x14ac:dyDescent="0.2">
      <c r="A25" s="8" t="s">
        <v>22</v>
      </c>
      <c r="B25" s="11">
        <v>1</v>
      </c>
      <c r="C25" s="12">
        <v>0</v>
      </c>
      <c r="D25" s="13">
        <f t="shared" si="0"/>
        <v>-100</v>
      </c>
      <c r="E25" s="11">
        <v>1</v>
      </c>
      <c r="F25" s="12">
        <v>0</v>
      </c>
      <c r="G25" s="13">
        <f t="shared" si="1"/>
        <v>-100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1</v>
      </c>
      <c r="M25" s="13" t="str">
        <f t="shared" si="3"/>
        <v xml:space="preserve"> </v>
      </c>
      <c r="N25" s="11">
        <v>2</v>
      </c>
      <c r="O25" s="12">
        <v>1</v>
      </c>
      <c r="P25" s="13">
        <f t="shared" si="4"/>
        <v>-50</v>
      </c>
    </row>
    <row r="26" spans="1:16" x14ac:dyDescent="0.2">
      <c r="A26" s="6" t="s">
        <v>23</v>
      </c>
      <c r="B26" s="11">
        <v>1</v>
      </c>
      <c r="C26" s="12">
        <v>0</v>
      </c>
      <c r="D26" s="13">
        <f t="shared" si="0"/>
        <v>-100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6</v>
      </c>
      <c r="L26" s="12">
        <v>3</v>
      </c>
      <c r="M26" s="13">
        <f t="shared" si="3"/>
        <v>-50</v>
      </c>
      <c r="N26" s="11">
        <v>1</v>
      </c>
      <c r="O26" s="12">
        <v>1</v>
      </c>
      <c r="P26" s="13">
        <f t="shared" si="4"/>
        <v>0</v>
      </c>
    </row>
    <row r="27" spans="1:16" s="10" customFormat="1" ht="24.75" customHeight="1" x14ac:dyDescent="0.2">
      <c r="A27" s="9" t="s">
        <v>90</v>
      </c>
      <c r="B27" s="14">
        <v>53</v>
      </c>
      <c r="C27" s="15">
        <v>57</v>
      </c>
      <c r="D27" s="16">
        <f t="shared" si="0"/>
        <v>7.5471698113207548</v>
      </c>
      <c r="E27" s="14">
        <v>166</v>
      </c>
      <c r="F27" s="15">
        <v>127</v>
      </c>
      <c r="G27" s="16">
        <f t="shared" si="1"/>
        <v>-23.493975903614459</v>
      </c>
      <c r="H27" s="14">
        <v>66</v>
      </c>
      <c r="I27" s="15">
        <v>62</v>
      </c>
      <c r="J27" s="16">
        <f t="shared" si="2"/>
        <v>-6.0606060606060606</v>
      </c>
      <c r="K27" s="14">
        <v>3546</v>
      </c>
      <c r="L27" s="15">
        <v>2816</v>
      </c>
      <c r="M27" s="16">
        <f t="shared" si="3"/>
        <v>-20.586576424139874</v>
      </c>
      <c r="N27" s="14">
        <v>574</v>
      </c>
      <c r="O27" s="15">
        <v>636</v>
      </c>
      <c r="P27" s="16">
        <f t="shared" si="4"/>
        <v>10.801393728222996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77</v>
      </c>
      <c r="C3" s="34"/>
      <c r="D3" s="35" t="s">
        <v>1</v>
      </c>
      <c r="E3" s="34" t="s">
        <v>78</v>
      </c>
      <c r="F3" s="34"/>
      <c r="G3" s="35" t="s">
        <v>1</v>
      </c>
      <c r="H3" s="34" t="s">
        <v>79</v>
      </c>
      <c r="I3" s="34"/>
      <c r="J3" s="35" t="s">
        <v>1</v>
      </c>
      <c r="K3" s="34" t="s">
        <v>80</v>
      </c>
      <c r="L3" s="34"/>
      <c r="M3" s="35" t="s">
        <v>1</v>
      </c>
      <c r="N3" s="34" t="s">
        <v>81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142</v>
      </c>
      <c r="C6" s="20">
        <v>143</v>
      </c>
      <c r="D6" s="20">
        <v>144</v>
      </c>
      <c r="E6" s="20">
        <v>145</v>
      </c>
      <c r="F6" s="20">
        <v>146</v>
      </c>
      <c r="G6" s="20">
        <v>147</v>
      </c>
      <c r="H6" s="20">
        <v>148</v>
      </c>
      <c r="I6" s="20">
        <v>149</v>
      </c>
      <c r="J6" s="20">
        <v>150</v>
      </c>
      <c r="K6" s="20">
        <v>151</v>
      </c>
      <c r="L6" s="20">
        <v>152</v>
      </c>
      <c r="M6" s="20">
        <v>153</v>
      </c>
      <c r="N6" s="20">
        <v>154</v>
      </c>
      <c r="O6" s="20">
        <v>155</v>
      </c>
      <c r="P6" s="20">
        <v>156</v>
      </c>
    </row>
    <row r="7" spans="1:16" x14ac:dyDescent="0.2">
      <c r="A7" s="2" t="s">
        <v>6</v>
      </c>
      <c r="B7" s="11">
        <v>21</v>
      </c>
      <c r="C7" s="12">
        <v>17</v>
      </c>
      <c r="D7" s="19">
        <f>IF(ISERROR(C7-B7/B7)," ",(C7-B7)*100/B7)</f>
        <v>-19.047619047619047</v>
      </c>
      <c r="E7" s="11">
        <v>2</v>
      </c>
      <c r="F7" s="12">
        <v>1</v>
      </c>
      <c r="G7" s="19">
        <f>IF(ISERROR(F7-E7/E7)," ",(F7-E7)*100/E7)</f>
        <v>-50</v>
      </c>
      <c r="H7" s="11">
        <v>2</v>
      </c>
      <c r="I7" s="12">
        <v>2</v>
      </c>
      <c r="J7" s="19">
        <f>IF(ISERROR(I7-H7/H7)," ",(I7-H7)*100/H7)</f>
        <v>0</v>
      </c>
      <c r="K7" s="11">
        <v>11</v>
      </c>
      <c r="L7" s="12">
        <v>19</v>
      </c>
      <c r="M7" s="19">
        <f>IF(ISERROR(L7-K7/K7)," ",(L7-K7)*100/K7)</f>
        <v>72.727272727272734</v>
      </c>
      <c r="N7" s="17">
        <v>24</v>
      </c>
      <c r="O7" s="17">
        <v>18</v>
      </c>
      <c r="P7" s="19">
        <f>IF(ISERROR(O7-N7/N7)," ",(O7-N7)*100/N7)</f>
        <v>-25</v>
      </c>
    </row>
    <row r="8" spans="1:16" x14ac:dyDescent="0.2">
      <c r="A8" s="6" t="s">
        <v>7</v>
      </c>
      <c r="B8" s="11">
        <v>16</v>
      </c>
      <c r="C8" s="12">
        <v>4</v>
      </c>
      <c r="D8" s="13">
        <f t="shared" ref="D8:D27" si="0">IF(ISERROR(C8-B8/B8)," ",(C8-B8)*100/B8)</f>
        <v>-75</v>
      </c>
      <c r="E8" s="11">
        <v>3</v>
      </c>
      <c r="F8" s="12">
        <v>1</v>
      </c>
      <c r="G8" s="13">
        <f t="shared" ref="G8:G27" si="1">IF(ISERROR(F8-E8/E8)," ",(F8-E8)*100/E8)</f>
        <v>-66.666666666666671</v>
      </c>
      <c r="H8" s="11">
        <v>3</v>
      </c>
      <c r="I8" s="12">
        <v>2</v>
      </c>
      <c r="J8" s="13">
        <f t="shared" ref="J8:J27" si="2">IF(ISERROR(I8-H8/H8)," ",(I8-H8)*100/H8)</f>
        <v>-33.333333333333336</v>
      </c>
      <c r="K8" s="11">
        <v>23</v>
      </c>
      <c r="L8" s="12">
        <v>12</v>
      </c>
      <c r="M8" s="13">
        <f t="shared" ref="M8:M27" si="3">IF(ISERROR(L8-K8/K8)," ",(L8-K8)*100/K8)</f>
        <v>-47.826086956521742</v>
      </c>
      <c r="N8" s="17">
        <v>10</v>
      </c>
      <c r="O8" s="17">
        <v>10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21</v>
      </c>
      <c r="C9" s="12">
        <v>20</v>
      </c>
      <c r="D9" s="13">
        <f t="shared" si="0"/>
        <v>-4.7619047619047619</v>
      </c>
      <c r="E9" s="11">
        <v>0</v>
      </c>
      <c r="F9" s="12">
        <v>0</v>
      </c>
      <c r="G9" s="13" t="str">
        <f t="shared" si="1"/>
        <v xml:space="preserve"> </v>
      </c>
      <c r="H9" s="11">
        <v>2</v>
      </c>
      <c r="I9" s="12">
        <v>2</v>
      </c>
      <c r="J9" s="13">
        <f t="shared" si="2"/>
        <v>0</v>
      </c>
      <c r="K9" s="11">
        <v>64</v>
      </c>
      <c r="L9" s="12">
        <v>34</v>
      </c>
      <c r="M9" s="13">
        <f t="shared" si="3"/>
        <v>-46.875</v>
      </c>
      <c r="N9" s="17">
        <v>8</v>
      </c>
      <c r="O9" s="17">
        <v>5</v>
      </c>
      <c r="P9" s="13">
        <f t="shared" si="4"/>
        <v>-37.5</v>
      </c>
    </row>
    <row r="10" spans="1:16" x14ac:dyDescent="0.2">
      <c r="A10" s="6" t="s">
        <v>9</v>
      </c>
      <c r="B10" s="11">
        <v>69</v>
      </c>
      <c r="C10" s="12">
        <v>56</v>
      </c>
      <c r="D10" s="13">
        <f t="shared" si="0"/>
        <v>-18.840579710144926</v>
      </c>
      <c r="E10" s="11">
        <v>10</v>
      </c>
      <c r="F10" s="12">
        <v>7</v>
      </c>
      <c r="G10" s="13">
        <f t="shared" si="1"/>
        <v>-30</v>
      </c>
      <c r="H10" s="11">
        <v>1</v>
      </c>
      <c r="I10" s="12">
        <v>0</v>
      </c>
      <c r="J10" s="13">
        <f t="shared" si="2"/>
        <v>-100</v>
      </c>
      <c r="K10" s="11">
        <v>38</v>
      </c>
      <c r="L10" s="12">
        <v>26</v>
      </c>
      <c r="M10" s="13">
        <f t="shared" si="3"/>
        <v>-31.578947368421051</v>
      </c>
      <c r="N10" s="17">
        <v>14</v>
      </c>
      <c r="O10" s="17">
        <v>11</v>
      </c>
      <c r="P10" s="13">
        <f t="shared" si="4"/>
        <v>-21.428571428571427</v>
      </c>
    </row>
    <row r="11" spans="1:16" x14ac:dyDescent="0.2">
      <c r="A11" s="6" t="s">
        <v>10</v>
      </c>
      <c r="B11" s="11">
        <v>25</v>
      </c>
      <c r="C11" s="12">
        <v>9</v>
      </c>
      <c r="D11" s="13">
        <f t="shared" si="0"/>
        <v>-64</v>
      </c>
      <c r="E11" s="11">
        <v>10</v>
      </c>
      <c r="F11" s="12">
        <v>7</v>
      </c>
      <c r="G11" s="13">
        <f t="shared" si="1"/>
        <v>-30</v>
      </c>
      <c r="H11" s="11">
        <v>6</v>
      </c>
      <c r="I11" s="12">
        <v>0</v>
      </c>
      <c r="J11" s="13">
        <f t="shared" si="2"/>
        <v>-100</v>
      </c>
      <c r="K11" s="11">
        <v>42</v>
      </c>
      <c r="L11" s="12">
        <v>42</v>
      </c>
      <c r="M11" s="13">
        <f t="shared" si="3"/>
        <v>0</v>
      </c>
      <c r="N11" s="17">
        <v>49</v>
      </c>
      <c r="O11" s="17">
        <v>25</v>
      </c>
      <c r="P11" s="13">
        <f t="shared" si="4"/>
        <v>-48.979591836734691</v>
      </c>
    </row>
    <row r="12" spans="1:16" x14ac:dyDescent="0.2">
      <c r="A12" s="6" t="s">
        <v>11</v>
      </c>
      <c r="B12" s="11">
        <v>8</v>
      </c>
      <c r="C12" s="12">
        <v>16</v>
      </c>
      <c r="D12" s="13">
        <f t="shared" si="0"/>
        <v>100</v>
      </c>
      <c r="E12" s="11">
        <v>4</v>
      </c>
      <c r="F12" s="12">
        <v>0</v>
      </c>
      <c r="G12" s="13">
        <f t="shared" si="1"/>
        <v>-100</v>
      </c>
      <c r="H12" s="11">
        <v>1</v>
      </c>
      <c r="I12" s="12">
        <v>0</v>
      </c>
      <c r="J12" s="13">
        <f t="shared" si="2"/>
        <v>-100</v>
      </c>
      <c r="K12" s="11">
        <v>5</v>
      </c>
      <c r="L12" s="12">
        <v>4</v>
      </c>
      <c r="M12" s="13">
        <f t="shared" si="3"/>
        <v>-20</v>
      </c>
      <c r="N12" s="17">
        <v>5</v>
      </c>
      <c r="O12" s="17">
        <v>7</v>
      </c>
      <c r="P12" s="13">
        <f t="shared" si="4"/>
        <v>40</v>
      </c>
    </row>
    <row r="13" spans="1:16" x14ac:dyDescent="0.2">
      <c r="A13" s="6" t="s">
        <v>12</v>
      </c>
      <c r="B13" s="11">
        <v>35</v>
      </c>
      <c r="C13" s="12">
        <v>17</v>
      </c>
      <c r="D13" s="13">
        <f t="shared" si="0"/>
        <v>-51.428571428571431</v>
      </c>
      <c r="E13" s="11">
        <v>4</v>
      </c>
      <c r="F13" s="12">
        <v>5</v>
      </c>
      <c r="G13" s="13">
        <f t="shared" si="1"/>
        <v>25</v>
      </c>
      <c r="H13" s="11">
        <v>2</v>
      </c>
      <c r="I13" s="12">
        <v>2</v>
      </c>
      <c r="J13" s="13">
        <f t="shared" si="2"/>
        <v>0</v>
      </c>
      <c r="K13" s="11">
        <v>39</v>
      </c>
      <c r="L13" s="12">
        <v>11</v>
      </c>
      <c r="M13" s="13">
        <f t="shared" si="3"/>
        <v>-71.794871794871796</v>
      </c>
      <c r="N13" s="17">
        <v>27</v>
      </c>
      <c r="O13" s="17">
        <v>18</v>
      </c>
      <c r="P13" s="13">
        <f t="shared" si="4"/>
        <v>-33.333333333333336</v>
      </c>
    </row>
    <row r="14" spans="1:16" x14ac:dyDescent="0.2">
      <c r="A14" s="6" t="s">
        <v>13</v>
      </c>
      <c r="B14" s="11">
        <v>9</v>
      </c>
      <c r="C14" s="12">
        <v>3</v>
      </c>
      <c r="D14" s="13">
        <f t="shared" si="0"/>
        <v>-66.666666666666671</v>
      </c>
      <c r="E14" s="11">
        <v>5</v>
      </c>
      <c r="F14" s="12">
        <v>5</v>
      </c>
      <c r="G14" s="13">
        <f t="shared" si="1"/>
        <v>0</v>
      </c>
      <c r="H14" s="11">
        <v>1</v>
      </c>
      <c r="I14" s="12">
        <v>0</v>
      </c>
      <c r="J14" s="13">
        <f t="shared" si="2"/>
        <v>-100</v>
      </c>
      <c r="K14" s="11">
        <v>17</v>
      </c>
      <c r="L14" s="12">
        <v>20</v>
      </c>
      <c r="M14" s="13">
        <f t="shared" si="3"/>
        <v>17.647058823529413</v>
      </c>
      <c r="N14" s="17">
        <v>37</v>
      </c>
      <c r="O14" s="17">
        <v>32</v>
      </c>
      <c r="P14" s="13">
        <f t="shared" si="4"/>
        <v>-13.513513513513514</v>
      </c>
    </row>
    <row r="15" spans="1:16" x14ac:dyDescent="0.2">
      <c r="A15" s="6" t="s">
        <v>14</v>
      </c>
      <c r="B15" s="11">
        <v>6</v>
      </c>
      <c r="C15" s="12">
        <v>13</v>
      </c>
      <c r="D15" s="13">
        <f t="shared" si="0"/>
        <v>116.66666666666667</v>
      </c>
      <c r="E15" s="11">
        <v>3</v>
      </c>
      <c r="F15" s="12">
        <v>3</v>
      </c>
      <c r="G15" s="13">
        <f t="shared" si="1"/>
        <v>0</v>
      </c>
      <c r="H15" s="11">
        <v>3</v>
      </c>
      <c r="I15" s="12">
        <v>2</v>
      </c>
      <c r="J15" s="13">
        <f t="shared" si="2"/>
        <v>-33.333333333333336</v>
      </c>
      <c r="K15" s="11">
        <v>12</v>
      </c>
      <c r="L15" s="12">
        <v>22</v>
      </c>
      <c r="M15" s="13">
        <f t="shared" si="3"/>
        <v>83.333333333333329</v>
      </c>
      <c r="N15" s="17">
        <v>8</v>
      </c>
      <c r="O15" s="17">
        <v>5</v>
      </c>
      <c r="P15" s="13">
        <f t="shared" si="4"/>
        <v>-37.5</v>
      </c>
    </row>
    <row r="16" spans="1:16" x14ac:dyDescent="0.2">
      <c r="A16" s="6" t="s">
        <v>15</v>
      </c>
      <c r="B16" s="11">
        <v>18</v>
      </c>
      <c r="C16" s="12">
        <v>16</v>
      </c>
      <c r="D16" s="13">
        <f t="shared" si="0"/>
        <v>-11.111111111111111</v>
      </c>
      <c r="E16" s="11">
        <v>2</v>
      </c>
      <c r="F16" s="12">
        <v>0</v>
      </c>
      <c r="G16" s="13">
        <f t="shared" si="1"/>
        <v>-100</v>
      </c>
      <c r="H16" s="11">
        <v>5</v>
      </c>
      <c r="I16" s="12">
        <v>0</v>
      </c>
      <c r="J16" s="13">
        <f t="shared" si="2"/>
        <v>-100</v>
      </c>
      <c r="K16" s="11">
        <v>12</v>
      </c>
      <c r="L16" s="12">
        <v>12</v>
      </c>
      <c r="M16" s="13">
        <f t="shared" si="3"/>
        <v>0</v>
      </c>
      <c r="N16" s="17">
        <v>14</v>
      </c>
      <c r="O16" s="17">
        <v>10</v>
      </c>
      <c r="P16" s="13">
        <f t="shared" si="4"/>
        <v>-28.571428571428573</v>
      </c>
    </row>
    <row r="17" spans="1:16" x14ac:dyDescent="0.2">
      <c r="A17" s="6" t="s">
        <v>16</v>
      </c>
      <c r="B17" s="11">
        <v>4</v>
      </c>
      <c r="C17" s="12">
        <v>2</v>
      </c>
      <c r="D17" s="13">
        <f t="shared" si="0"/>
        <v>-50</v>
      </c>
      <c r="E17" s="11">
        <v>0</v>
      </c>
      <c r="F17" s="12">
        <v>2</v>
      </c>
      <c r="G17" s="13" t="str">
        <f t="shared" si="1"/>
        <v xml:space="preserve"> </v>
      </c>
      <c r="H17" s="11">
        <v>0</v>
      </c>
      <c r="I17" s="12">
        <v>7</v>
      </c>
      <c r="J17" s="13" t="str">
        <f t="shared" si="2"/>
        <v xml:space="preserve"> </v>
      </c>
      <c r="K17" s="11">
        <v>19</v>
      </c>
      <c r="L17" s="12">
        <v>31</v>
      </c>
      <c r="M17" s="13">
        <f t="shared" si="3"/>
        <v>63.157894736842103</v>
      </c>
      <c r="N17" s="17">
        <v>27</v>
      </c>
      <c r="O17" s="17">
        <v>38</v>
      </c>
      <c r="P17" s="13">
        <f t="shared" si="4"/>
        <v>40.74074074074074</v>
      </c>
    </row>
    <row r="18" spans="1:16" x14ac:dyDescent="0.2">
      <c r="A18" s="6" t="s">
        <v>17</v>
      </c>
      <c r="B18" s="11">
        <v>34</v>
      </c>
      <c r="C18" s="12">
        <v>22</v>
      </c>
      <c r="D18" s="13">
        <f t="shared" si="0"/>
        <v>-35.294117647058826</v>
      </c>
      <c r="E18" s="11">
        <v>0</v>
      </c>
      <c r="F18" s="12">
        <v>5</v>
      </c>
      <c r="G18" s="13" t="str">
        <f t="shared" si="1"/>
        <v xml:space="preserve"> </v>
      </c>
      <c r="H18" s="11">
        <v>4</v>
      </c>
      <c r="I18" s="12">
        <v>2</v>
      </c>
      <c r="J18" s="13">
        <f t="shared" si="2"/>
        <v>-50</v>
      </c>
      <c r="K18" s="11">
        <v>10</v>
      </c>
      <c r="L18" s="12">
        <v>9</v>
      </c>
      <c r="M18" s="13">
        <f t="shared" si="3"/>
        <v>-10</v>
      </c>
      <c r="N18" s="17">
        <v>15</v>
      </c>
      <c r="O18" s="17">
        <v>29</v>
      </c>
      <c r="P18" s="13">
        <f t="shared" si="4"/>
        <v>93.333333333333329</v>
      </c>
    </row>
    <row r="19" spans="1:16" x14ac:dyDescent="0.2">
      <c r="A19" s="6" t="s">
        <v>18</v>
      </c>
      <c r="B19" s="11">
        <v>4</v>
      </c>
      <c r="C19" s="12">
        <v>2</v>
      </c>
      <c r="D19" s="13">
        <f t="shared" si="0"/>
        <v>-50</v>
      </c>
      <c r="E19" s="11">
        <v>0</v>
      </c>
      <c r="F19" s="12">
        <v>2</v>
      </c>
      <c r="G19" s="13" t="str">
        <f t="shared" si="1"/>
        <v xml:space="preserve"> </v>
      </c>
      <c r="H19" s="11">
        <v>0</v>
      </c>
      <c r="I19" s="12">
        <v>7</v>
      </c>
      <c r="J19" s="13" t="str">
        <f t="shared" si="2"/>
        <v xml:space="preserve"> </v>
      </c>
      <c r="K19" s="11">
        <v>19</v>
      </c>
      <c r="L19" s="12">
        <v>31</v>
      </c>
      <c r="M19" s="13">
        <f t="shared" si="3"/>
        <v>63.157894736842103</v>
      </c>
      <c r="N19" s="17">
        <v>27</v>
      </c>
      <c r="O19" s="17">
        <v>38</v>
      </c>
      <c r="P19" s="13">
        <f t="shared" si="4"/>
        <v>40.74074074074074</v>
      </c>
    </row>
    <row r="20" spans="1:16" x14ac:dyDescent="0.2">
      <c r="A20" s="6" t="s">
        <v>19</v>
      </c>
      <c r="B20" s="11">
        <v>11</v>
      </c>
      <c r="C20" s="12">
        <v>10</v>
      </c>
      <c r="D20" s="13">
        <f t="shared" si="0"/>
        <v>-9.0909090909090917</v>
      </c>
      <c r="E20" s="11">
        <v>2</v>
      </c>
      <c r="F20" s="12">
        <v>1</v>
      </c>
      <c r="G20" s="13">
        <f t="shared" si="1"/>
        <v>-50</v>
      </c>
      <c r="H20" s="11">
        <v>0</v>
      </c>
      <c r="I20" s="12">
        <v>0</v>
      </c>
      <c r="J20" s="13" t="str">
        <f t="shared" si="2"/>
        <v xml:space="preserve"> </v>
      </c>
      <c r="K20" s="11">
        <v>5</v>
      </c>
      <c r="L20" s="12">
        <v>6</v>
      </c>
      <c r="M20" s="13">
        <f t="shared" si="3"/>
        <v>20</v>
      </c>
      <c r="N20" s="17">
        <v>9</v>
      </c>
      <c r="O20" s="17">
        <v>13</v>
      </c>
      <c r="P20" s="13">
        <f t="shared" si="4"/>
        <v>44.444444444444443</v>
      </c>
    </row>
    <row r="21" spans="1:16" x14ac:dyDescent="0.2">
      <c r="A21" s="6" t="s">
        <v>20</v>
      </c>
      <c r="B21" s="11">
        <v>12</v>
      </c>
      <c r="C21" s="12">
        <v>8</v>
      </c>
      <c r="D21" s="13">
        <f t="shared" si="0"/>
        <v>-33.333333333333336</v>
      </c>
      <c r="E21" s="11">
        <v>0</v>
      </c>
      <c r="F21" s="12">
        <v>1</v>
      </c>
      <c r="G21" s="13" t="str">
        <f t="shared" si="1"/>
        <v xml:space="preserve"> </v>
      </c>
      <c r="H21" s="11">
        <v>2</v>
      </c>
      <c r="I21" s="12">
        <v>0</v>
      </c>
      <c r="J21" s="13">
        <f t="shared" si="2"/>
        <v>-100</v>
      </c>
      <c r="K21" s="11">
        <v>4</v>
      </c>
      <c r="L21" s="12">
        <v>4</v>
      </c>
      <c r="M21" s="13">
        <f t="shared" si="3"/>
        <v>0</v>
      </c>
      <c r="N21" s="17">
        <v>9</v>
      </c>
      <c r="O21" s="17">
        <v>5</v>
      </c>
      <c r="P21" s="13">
        <f t="shared" si="4"/>
        <v>-44.444444444444443</v>
      </c>
    </row>
    <row r="22" spans="1:16" x14ac:dyDescent="0.2">
      <c r="A22" s="6" t="s">
        <v>87</v>
      </c>
      <c r="B22" s="11">
        <v>29</v>
      </c>
      <c r="C22" s="12">
        <v>14</v>
      </c>
      <c r="D22" s="13">
        <f t="shared" si="0"/>
        <v>-51.724137931034484</v>
      </c>
      <c r="E22" s="11">
        <v>4</v>
      </c>
      <c r="F22" s="12">
        <v>1</v>
      </c>
      <c r="G22" s="13">
        <f t="shared" si="1"/>
        <v>-75</v>
      </c>
      <c r="H22" s="11">
        <v>2</v>
      </c>
      <c r="I22" s="12">
        <v>1</v>
      </c>
      <c r="J22" s="13">
        <f t="shared" si="2"/>
        <v>-50</v>
      </c>
      <c r="K22" s="11">
        <v>12</v>
      </c>
      <c r="L22" s="12">
        <v>18</v>
      </c>
      <c r="M22" s="13">
        <f t="shared" si="3"/>
        <v>50</v>
      </c>
      <c r="N22" s="17">
        <v>16</v>
      </c>
      <c r="O22" s="17">
        <v>11</v>
      </c>
      <c r="P22" s="13">
        <f t="shared" si="4"/>
        <v>-31.25</v>
      </c>
    </row>
    <row r="23" spans="1:16" x14ac:dyDescent="0.2">
      <c r="A23" s="6" t="s">
        <v>89</v>
      </c>
      <c r="B23" s="11">
        <v>11</v>
      </c>
      <c r="C23" s="12">
        <v>11</v>
      </c>
      <c r="D23" s="13">
        <f t="shared" si="0"/>
        <v>0</v>
      </c>
      <c r="E23" s="11">
        <v>9</v>
      </c>
      <c r="F23" s="12">
        <v>10</v>
      </c>
      <c r="G23" s="13">
        <f t="shared" si="1"/>
        <v>11.111111111111111</v>
      </c>
      <c r="H23" s="11">
        <v>0</v>
      </c>
      <c r="I23" s="12">
        <v>0</v>
      </c>
      <c r="J23" s="13" t="str">
        <f t="shared" si="2"/>
        <v xml:space="preserve"> </v>
      </c>
      <c r="K23" s="11">
        <v>40</v>
      </c>
      <c r="L23" s="12">
        <v>17</v>
      </c>
      <c r="M23" s="13">
        <f t="shared" si="3"/>
        <v>-57.5</v>
      </c>
      <c r="N23" s="17">
        <v>16</v>
      </c>
      <c r="O23" s="17">
        <v>12</v>
      </c>
      <c r="P23" s="13">
        <f t="shared" si="4"/>
        <v>-25</v>
      </c>
    </row>
    <row r="24" spans="1:16" x14ac:dyDescent="0.2">
      <c r="A24" s="7" t="s">
        <v>21</v>
      </c>
      <c r="B24" s="11">
        <v>1</v>
      </c>
      <c r="C24" s="12">
        <v>0</v>
      </c>
      <c r="D24" s="13">
        <f t="shared" si="0"/>
        <v>-100</v>
      </c>
      <c r="E24" s="11">
        <v>4</v>
      </c>
      <c r="F24" s="12">
        <v>0</v>
      </c>
      <c r="G24" s="13">
        <f t="shared" si="1"/>
        <v>-100</v>
      </c>
      <c r="H24" s="11">
        <v>0</v>
      </c>
      <c r="I24" s="12">
        <v>0</v>
      </c>
      <c r="J24" s="13" t="str">
        <f t="shared" si="2"/>
        <v xml:space="preserve"> </v>
      </c>
      <c r="K24" s="11">
        <v>4</v>
      </c>
      <c r="L24" s="12">
        <v>7</v>
      </c>
      <c r="M24" s="13">
        <f t="shared" si="3"/>
        <v>75</v>
      </c>
      <c r="N24" s="17">
        <v>30</v>
      </c>
      <c r="O24" s="17">
        <v>21</v>
      </c>
      <c r="P24" s="13">
        <f t="shared" si="4"/>
        <v>-30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1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7">
        <v>0</v>
      </c>
      <c r="O25" s="17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1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2</v>
      </c>
      <c r="M26" s="13" t="str">
        <f t="shared" si="3"/>
        <v xml:space="preserve"> </v>
      </c>
      <c r="N26" s="17">
        <v>0</v>
      </c>
      <c r="O26" s="17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339</v>
      </c>
      <c r="C27" s="15">
        <v>244</v>
      </c>
      <c r="D27" s="16">
        <f t="shared" si="0"/>
        <v>-28.023598820058996</v>
      </c>
      <c r="E27" s="14">
        <v>62</v>
      </c>
      <c r="F27" s="15">
        <v>49</v>
      </c>
      <c r="G27" s="16">
        <f t="shared" si="1"/>
        <v>-20.967741935483872</v>
      </c>
      <c r="H27" s="14">
        <v>35</v>
      </c>
      <c r="I27" s="15">
        <v>22</v>
      </c>
      <c r="J27" s="16">
        <f t="shared" si="2"/>
        <v>-37.142857142857146</v>
      </c>
      <c r="K27" s="14">
        <v>369</v>
      </c>
      <c r="L27" s="15">
        <v>311</v>
      </c>
      <c r="M27" s="16">
        <f t="shared" si="3"/>
        <v>-15.718157181571815</v>
      </c>
      <c r="N27" s="18">
        <v>334</v>
      </c>
      <c r="O27" s="18">
        <v>302</v>
      </c>
      <c r="P27" s="16">
        <f t="shared" si="4"/>
        <v>-9.5808383233532926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Лист1!Область_печати</vt:lpstr>
      <vt:lpstr>Лист10!Область_печати</vt:lpstr>
      <vt:lpstr>Лист11!Область_печати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лица</dc:title>
  <dc:creator>Хамит Тлеулин</dc:creator>
  <dc:description>UR_838;19;01.01.2020;31.01.2020</dc:description>
  <cp:lastModifiedBy>Хамит Тлеулин</cp:lastModifiedBy>
  <cp:lastPrinted>2018-02-27T08:32:10Z</cp:lastPrinted>
  <dcterms:created xsi:type="dcterms:W3CDTF">2018-02-27T06:51:30Z</dcterms:created>
  <dcterms:modified xsi:type="dcterms:W3CDTF">2020-02-01T03:14:05Z</dcterms:modified>
</cp:coreProperties>
</file>